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tabRatio="846"/>
  </bookViews>
  <sheets>
    <sheet name="1.工资个人所得税" sheetId="9" r:id="rId1"/>
    <sheet name="2.工薪个人所得税" sheetId="4" r:id="rId2"/>
    <sheet name="3.劳务个人所得税" sheetId="5" r:id="rId3"/>
    <sheet name="4.年终奖个人所得税" sheetId="6" r:id="rId4"/>
    <sheet name="5.工薪税率" sheetId="7" r:id="rId5"/>
    <sheet name="6.劳务税率" sheetId="8" r:id="rId6"/>
    <sheet name="7.年终奖盲区" sheetId="12" r:id="rId7"/>
    <sheet name="此小工具使用方法" sheetId="13" r:id="rId8"/>
  </sheets>
  <definedNames>
    <definedName name="_xlnm._FilterDatabase" localSheetId="1" hidden="1">'2.工薪个人所得税'!#REF!</definedName>
    <definedName name="_xlnm._FilterDatabase" localSheetId="2" hidden="1">'3.劳务个人所得税'!#REF!</definedName>
  </definedNames>
  <calcPr calcId="124519"/>
</workbook>
</file>

<file path=xl/calcChain.xml><?xml version="1.0" encoding="utf-8"?>
<calcChain xmlns="http://schemas.openxmlformats.org/spreadsheetml/2006/main">
  <c r="D30" i="9"/>
  <c r="D49"/>
  <c r="D22"/>
  <c r="C10" i="4"/>
  <c r="C3" i="5"/>
  <c r="D3" s="1"/>
  <c r="D40" i="9"/>
  <c r="D41" s="1"/>
  <c r="B4" i="6"/>
  <c r="D4" s="1"/>
  <c r="G5"/>
  <c r="D7"/>
  <c r="B8" s="1"/>
  <c r="D8" s="1"/>
  <c r="B8" i="5"/>
  <c r="D31" i="9" l="1"/>
  <c r="D32" s="1"/>
  <c r="D33" s="1"/>
  <c r="D48"/>
  <c r="D50" s="1"/>
  <c r="C3" i="4" s="1"/>
  <c r="C11" s="1"/>
  <c r="D11" s="1"/>
  <c r="D42" i="9"/>
  <c r="D43"/>
  <c r="C8" i="5"/>
  <c r="G7" i="6"/>
  <c r="C4" i="5"/>
  <c r="G6" i="6"/>
  <c r="D44" i="9" l="1"/>
  <c r="D45" s="1"/>
  <c r="D8" i="5"/>
  <c r="E11" i="4"/>
  <c r="D51" i="9"/>
  <c r="D3" i="4" s="1"/>
  <c r="D4" i="5"/>
  <c r="C5"/>
  <c r="D4" i="4" l="1"/>
  <c r="E4" s="1"/>
  <c r="D5" i="5"/>
  <c r="C6"/>
  <c r="D5" i="4" l="1"/>
  <c r="D6" i="5"/>
  <c r="C7"/>
  <c r="E5" i="4" l="1"/>
  <c r="D6"/>
  <c r="E6" s="1"/>
  <c r="D7" i="5"/>
  <c r="D7" i="4" l="1"/>
  <c r="D8" l="1"/>
  <c r="E8" s="1"/>
  <c r="E7"/>
  <c r="D9" l="1"/>
  <c r="D10" l="1"/>
  <c r="E9"/>
  <c r="E10" s="1"/>
</calcChain>
</file>

<file path=xl/sharedStrings.xml><?xml version="1.0" encoding="utf-8"?>
<sst xmlns="http://schemas.openxmlformats.org/spreadsheetml/2006/main" count="274" uniqueCount="222">
  <si>
    <t>情况二：</t>
    <phoneticPr fontId="3" type="noConversion"/>
  </si>
  <si>
    <t>情况一：</t>
    <phoneticPr fontId="3" type="noConversion"/>
  </si>
  <si>
    <t>所得税合计</t>
  </si>
  <si>
    <t>（42）</t>
  </si>
  <si>
    <t>应税收入</t>
  </si>
  <si>
    <t>（41）</t>
  </si>
  <si>
    <t>免税收入额</t>
  </si>
  <si>
    <t>（40）</t>
  </si>
  <si>
    <t>收入额</t>
  </si>
  <si>
    <t>（39）</t>
  </si>
  <si>
    <t>招实发</t>
  </si>
  <si>
    <t>（38）</t>
  </si>
  <si>
    <t>所得税2</t>
  </si>
  <si>
    <t>（37）</t>
  </si>
  <si>
    <t>应税所得2</t>
  </si>
  <si>
    <t>（36）</t>
  </si>
  <si>
    <t>招行应发</t>
  </si>
  <si>
    <t>（35）</t>
  </si>
  <si>
    <t>补发合计</t>
  </si>
  <si>
    <t>（34）</t>
  </si>
  <si>
    <t>宅电补贴</t>
  </si>
  <si>
    <t>（33）</t>
  </si>
  <si>
    <t>电话补贴</t>
  </si>
  <si>
    <t>（32）</t>
  </si>
  <si>
    <t>福利补差</t>
  </si>
  <si>
    <t>（31）</t>
  </si>
  <si>
    <t>保密补贴</t>
  </si>
  <si>
    <t>（30）</t>
  </si>
  <si>
    <t>绩效津贴</t>
  </si>
  <si>
    <t>（29）</t>
  </si>
  <si>
    <t>实发金额</t>
  </si>
  <si>
    <t>（28）</t>
  </si>
  <si>
    <t>所得税1</t>
  </si>
  <si>
    <t>（27）</t>
  </si>
  <si>
    <t>应税所得</t>
  </si>
  <si>
    <t>（26）</t>
  </si>
  <si>
    <t>代扣公积金</t>
  </si>
  <si>
    <t>公积金</t>
  </si>
  <si>
    <t>（25）</t>
  </si>
  <si>
    <t>代扣失业</t>
  </si>
  <si>
    <t>失业</t>
  </si>
  <si>
    <t>（24）</t>
  </si>
  <si>
    <t>代扣养老</t>
  </si>
  <si>
    <t>养老</t>
  </si>
  <si>
    <t>（23）</t>
  </si>
  <si>
    <t>代扣统筹</t>
  </si>
  <si>
    <t>统筹</t>
  </si>
  <si>
    <t>（22）</t>
  </si>
  <si>
    <t>代扣物业</t>
  </si>
  <si>
    <t>物业</t>
  </si>
  <si>
    <t>（21）</t>
  </si>
  <si>
    <t>代扣房租</t>
  </si>
  <si>
    <t>房租</t>
  </si>
  <si>
    <t>（20）</t>
  </si>
  <si>
    <t>工应发金额</t>
  </si>
  <si>
    <t>（19）</t>
  </si>
  <si>
    <t>保育</t>
  </si>
  <si>
    <t>（18）</t>
  </si>
  <si>
    <t>独子</t>
  </si>
  <si>
    <t>（17）</t>
  </si>
  <si>
    <t>菜补</t>
  </si>
  <si>
    <t>（16）</t>
  </si>
  <si>
    <t>伙补</t>
  </si>
  <si>
    <t>（15）</t>
  </si>
  <si>
    <t>交补</t>
  </si>
  <si>
    <t>（14）</t>
  </si>
  <si>
    <t>绩效补贴</t>
  </si>
  <si>
    <t>（13）</t>
  </si>
  <si>
    <t>校内补贴</t>
  </si>
  <si>
    <t>（12）</t>
  </si>
  <si>
    <t>（11）</t>
  </si>
  <si>
    <t>政府贴</t>
  </si>
  <si>
    <t>（10）</t>
  </si>
  <si>
    <t>抚恤金</t>
  </si>
  <si>
    <t>（9）</t>
  </si>
  <si>
    <t>特贴</t>
  </si>
  <si>
    <t>（8）</t>
  </si>
  <si>
    <t>提租补贴</t>
  </si>
  <si>
    <t>（7）</t>
  </si>
  <si>
    <t>书报费</t>
  </si>
  <si>
    <t>（6）</t>
  </si>
  <si>
    <t>洗理费</t>
  </si>
  <si>
    <t>（5）</t>
  </si>
  <si>
    <t>房补</t>
  </si>
  <si>
    <t>（4）</t>
  </si>
  <si>
    <t>副补</t>
  </si>
  <si>
    <t>（3）</t>
  </si>
  <si>
    <t>薪级工资</t>
  </si>
  <si>
    <t>（2）</t>
  </si>
  <si>
    <t>岗位工资</t>
  </si>
  <si>
    <t>备注</t>
    <phoneticPr fontId="3" type="noConversion"/>
  </si>
  <si>
    <t>金额</t>
    <phoneticPr fontId="3" type="noConversion"/>
  </si>
  <si>
    <t>工资条字段</t>
    <phoneticPr fontId="3" type="noConversion"/>
  </si>
  <si>
    <t>序号</t>
    <phoneticPr fontId="3" type="noConversion"/>
  </si>
  <si>
    <t>超过4000元的</t>
  </si>
  <si>
    <t>劳 务 税 率 表</t>
    <phoneticPr fontId="1" type="noConversion"/>
  </si>
  <si>
    <t>工 薪 税 率 表</t>
    <phoneticPr fontId="1" type="noConversion"/>
  </si>
  <si>
    <t>劳务应纳税所得额计算方法</t>
    <phoneticPr fontId="1" type="noConversion"/>
  </si>
  <si>
    <t>工薪应纳税所得额计算方法</t>
    <phoneticPr fontId="1" type="noConversion"/>
  </si>
  <si>
    <t>应税收入额</t>
    <phoneticPr fontId="3" type="noConversion"/>
  </si>
  <si>
    <t>应纳税额</t>
    <phoneticPr fontId="3" type="noConversion"/>
  </si>
  <si>
    <t>税后实际发放金额</t>
    <phoneticPr fontId="3" type="noConversion"/>
  </si>
  <si>
    <t>北京理工大学财务处</t>
    <phoneticPr fontId="1" type="noConversion"/>
  </si>
  <si>
    <t>蓝色单元格为可编辑单元格</t>
    <phoneticPr fontId="1" type="noConversion"/>
  </si>
  <si>
    <t>蓝色单元格为可编辑单元格</t>
    <phoneticPr fontId="3" type="noConversion"/>
  </si>
  <si>
    <t>年终奖金额</t>
    <phoneticPr fontId="3" type="noConversion"/>
  </si>
  <si>
    <t>第12月工资金额</t>
    <phoneticPr fontId="3" type="noConversion"/>
  </si>
  <si>
    <t>年终奖税</t>
    <phoneticPr fontId="3" type="noConversion"/>
  </si>
  <si>
    <t>年终奖实发金额</t>
    <phoneticPr fontId="3" type="noConversion"/>
  </si>
  <si>
    <t>二者年终奖差额</t>
    <phoneticPr fontId="3" type="noConversion"/>
  </si>
  <si>
    <t>二者税金差额</t>
    <phoneticPr fontId="3" type="noConversion"/>
  </si>
  <si>
    <t>二者实发差额</t>
    <phoneticPr fontId="3" type="noConversion"/>
  </si>
  <si>
    <t>北京理工大学财务处</t>
    <phoneticPr fontId="3" type="noConversion"/>
  </si>
  <si>
    <t>年终奖盲区</t>
  </si>
  <si>
    <t>盲区区间</t>
    <phoneticPr fontId="1" type="noConversion"/>
  </si>
  <si>
    <t>18001元至19283.33元</t>
    <phoneticPr fontId="1" type="noConversion"/>
  </si>
  <si>
    <t>54001元至60187.50元</t>
    <phoneticPr fontId="1" type="noConversion"/>
  </si>
  <si>
    <t>108001元至114600元</t>
    <phoneticPr fontId="1" type="noConversion"/>
  </si>
  <si>
    <t>420001元至447500元</t>
    <phoneticPr fontId="1" type="noConversion"/>
  </si>
  <si>
    <t>660001元至706538.46元</t>
    <phoneticPr fontId="1" type="noConversion"/>
  </si>
  <si>
    <t>960001元至1120000元</t>
    <phoneticPr fontId="1" type="noConversion"/>
  </si>
  <si>
    <t>解  释</t>
    <phoneticPr fontId="3" type="noConversion"/>
  </si>
  <si>
    <t>工行卡应纳税所得</t>
    <phoneticPr fontId="3" type="noConversion"/>
  </si>
  <si>
    <t>招行卡实际发放金额</t>
    <phoneticPr fontId="3" type="noConversion"/>
  </si>
  <si>
    <t>当月应纳税总额</t>
    <phoneticPr fontId="3" type="noConversion"/>
  </si>
  <si>
    <t>（1）</t>
    <phoneticPr fontId="3" type="noConversion"/>
  </si>
  <si>
    <t>蓝色单元格为可编辑单元格</t>
    <phoneticPr fontId="1" type="noConversion"/>
  </si>
  <si>
    <t>本小工具使用方法</t>
    <phoneticPr fontId="1" type="noConversion"/>
  </si>
  <si>
    <t>北京理工大学财务处</t>
    <phoneticPr fontId="1" type="noConversion"/>
  </si>
  <si>
    <t>酬
金</t>
    <phoneticPr fontId="1" type="noConversion"/>
  </si>
  <si>
    <t>第1笔</t>
    <phoneticPr fontId="3" type="noConversion"/>
  </si>
  <si>
    <t>第2笔</t>
    <phoneticPr fontId="3" type="noConversion"/>
  </si>
  <si>
    <t>第3笔</t>
    <phoneticPr fontId="3" type="noConversion"/>
  </si>
  <si>
    <t>第4笔</t>
    <phoneticPr fontId="3" type="noConversion"/>
  </si>
  <si>
    <t>第5笔</t>
    <phoneticPr fontId="3" type="noConversion"/>
  </si>
  <si>
    <t>第6笔</t>
    <phoneticPr fontId="3" type="noConversion"/>
  </si>
  <si>
    <t>副食补贴</t>
    <phoneticPr fontId="3" type="noConversion"/>
  </si>
  <si>
    <t>住房补贴</t>
    <phoneticPr fontId="3" type="noConversion"/>
  </si>
  <si>
    <t>不征税收入</t>
    <phoneticPr fontId="3" type="noConversion"/>
  </si>
  <si>
    <t>不征税收入</t>
    <phoneticPr fontId="3" type="noConversion"/>
  </si>
  <si>
    <t>不征税收入</t>
    <phoneticPr fontId="3" type="noConversion"/>
  </si>
  <si>
    <t>绩效工资减少额度</t>
    <phoneticPr fontId="1" type="noConversion"/>
  </si>
  <si>
    <t>工资改革绩效工资减少额度</t>
    <phoneticPr fontId="1" type="noConversion"/>
  </si>
  <si>
    <t>工行卡应发合计</t>
    <phoneticPr fontId="3" type="noConversion"/>
  </si>
  <si>
    <t>税前扣除</t>
    <phoneticPr fontId="3" type="noConversion"/>
  </si>
  <si>
    <t>职业年金</t>
    <phoneticPr fontId="1" type="noConversion"/>
  </si>
  <si>
    <t>税前扣除</t>
    <phoneticPr fontId="3" type="noConversion"/>
  </si>
  <si>
    <t>工行卡应纳税</t>
    <phoneticPr fontId="3" type="noConversion"/>
  </si>
  <si>
    <t>工行卡实际发放金额</t>
    <phoneticPr fontId="3" type="noConversion"/>
  </si>
  <si>
    <t>各类补发</t>
    <phoneticPr fontId="3" type="noConversion"/>
  </si>
  <si>
    <t>招行卡应发合计</t>
    <phoneticPr fontId="3" type="noConversion"/>
  </si>
  <si>
    <t>招行卡应纳税</t>
    <phoneticPr fontId="3" type="noConversion"/>
  </si>
  <si>
    <t>当月收入总额</t>
    <phoneticPr fontId="3" type="noConversion"/>
  </si>
  <si>
    <t>当月免税收入总额</t>
    <phoneticPr fontId="3" type="noConversion"/>
  </si>
  <si>
    <t>不征税收入+税前扣除</t>
    <phoneticPr fontId="3" type="noConversion"/>
  </si>
  <si>
    <t>当月应纳税收入总额</t>
    <phoneticPr fontId="3" type="noConversion"/>
  </si>
  <si>
    <t>职务补贴</t>
    <phoneticPr fontId="1" type="noConversion"/>
  </si>
  <si>
    <t>当月合计</t>
    <phoneticPr fontId="3" type="noConversion"/>
  </si>
  <si>
    <t>当月酬金小计</t>
    <phoneticPr fontId="1" type="noConversion"/>
  </si>
  <si>
    <t>（43）</t>
  </si>
  <si>
    <t>应税收入</t>
    <phoneticPr fontId="1" type="noConversion"/>
  </si>
  <si>
    <t>工行卡应税收入</t>
    <phoneticPr fontId="3" type="noConversion"/>
  </si>
  <si>
    <t>(1)+………+(18)-(19)</t>
    <phoneticPr fontId="1" type="noConversion"/>
  </si>
  <si>
    <t>(20)+(41)</t>
    <phoneticPr fontId="3" type="noConversion"/>
  </si>
  <si>
    <t>招行卡应税收入</t>
    <phoneticPr fontId="3" type="noConversion"/>
  </si>
  <si>
    <t>应税收入-工行卡</t>
    <phoneticPr fontId="1" type="noConversion"/>
  </si>
  <si>
    <t>应税收入-招行卡</t>
    <phoneticPr fontId="1" type="noConversion"/>
  </si>
  <si>
    <t>应税收入（工行+招行）</t>
    <phoneticPr fontId="3" type="noConversion"/>
  </si>
  <si>
    <t>收入汇总如下：</t>
    <phoneticPr fontId="1" type="noConversion"/>
  </si>
  <si>
    <t>(38)-(35)-(36)</t>
    <phoneticPr fontId="1" type="noConversion"/>
  </si>
  <si>
    <t>(28)+(39)</t>
    <phoneticPr fontId="1" type="noConversion"/>
  </si>
  <si>
    <t>总的应纳税所得（工行卡+招行卡）</t>
    <phoneticPr fontId="3" type="noConversion"/>
  </si>
  <si>
    <t>(40)减除3500元</t>
    <phoneticPr fontId="3" type="noConversion"/>
  </si>
  <si>
    <t>(28)减除3500元</t>
    <phoneticPr fontId="3" type="noConversion"/>
  </si>
  <si>
    <t>减除工行卡已纳税金额</t>
    <phoneticPr fontId="3" type="noConversion"/>
  </si>
  <si>
    <t>（44）</t>
    <phoneticPr fontId="1" type="noConversion"/>
  </si>
  <si>
    <t>（45）</t>
    <phoneticPr fontId="1" type="noConversion"/>
  </si>
  <si>
    <t>（46）</t>
  </si>
  <si>
    <t>（47）</t>
  </si>
  <si>
    <r>
      <t>工  资  个  人  所  得  税</t>
    </r>
    <r>
      <rPr>
        <sz val="10"/>
        <rFont val="黑体"/>
        <family val="3"/>
        <charset val="134"/>
      </rPr>
      <t>v1.0</t>
    </r>
    <phoneticPr fontId="1" type="noConversion"/>
  </si>
  <si>
    <r>
      <t>工  薪  个  人  所  得  税</t>
    </r>
    <r>
      <rPr>
        <sz val="10"/>
        <rFont val="黑体"/>
        <family val="3"/>
        <charset val="134"/>
      </rPr>
      <t>v1.0</t>
    </r>
    <phoneticPr fontId="1" type="noConversion"/>
  </si>
  <si>
    <r>
      <rPr>
        <sz val="20"/>
        <rFont val="黑体"/>
        <family val="3"/>
        <charset val="134"/>
      </rPr>
      <t>劳  务  个  人  所  得  税</t>
    </r>
    <r>
      <rPr>
        <sz val="10"/>
        <rFont val="黑体"/>
        <family val="3"/>
        <charset val="134"/>
      </rPr>
      <t>v1.0</t>
    </r>
    <phoneticPr fontId="1" type="noConversion"/>
  </si>
  <si>
    <r>
      <t>年  终  奖  个  人  所  得  税</t>
    </r>
    <r>
      <rPr>
        <sz val="10"/>
        <rFont val="黑体"/>
        <family val="3"/>
        <charset val="134"/>
      </rPr>
      <t>v1.0</t>
    </r>
    <phoneticPr fontId="1" type="noConversion"/>
  </si>
  <si>
    <t>(20)-(4)-(7)-(9)-(10)-(17)-(18)-(24)-……-(27)</t>
    <phoneticPr fontId="1" type="noConversion"/>
  </si>
  <si>
    <t>(20)-(21)-(22)-(23)-(24)-(25)-(26)-(27)-(30)</t>
    <phoneticPr fontId="1" type="noConversion"/>
  </si>
  <si>
    <t>(32)+……+(37)</t>
    <phoneticPr fontId="1" type="noConversion"/>
  </si>
  <si>
    <t>(38)-(42)</t>
    <phoneticPr fontId="1" type="noConversion"/>
  </si>
  <si>
    <t>工资</t>
    <phoneticPr fontId="1" type="noConversion"/>
  </si>
  <si>
    <t>级数</t>
    <phoneticPr fontId="3" type="noConversion"/>
  </si>
  <si>
    <t>全月应税收入额</t>
    <phoneticPr fontId="3" type="noConversion"/>
  </si>
  <si>
    <t>全月应纳税所得额</t>
    <phoneticPr fontId="3" type="noConversion"/>
  </si>
  <si>
    <t>级距</t>
    <phoneticPr fontId="3" type="noConversion"/>
  </si>
  <si>
    <t>税率（%）</t>
    <phoneticPr fontId="3" type="noConversion"/>
  </si>
  <si>
    <t>不超过5000元的</t>
    <phoneticPr fontId="3" type="noConversion"/>
  </si>
  <si>
    <t>不超过1500元的</t>
    <phoneticPr fontId="3" type="noConversion"/>
  </si>
  <si>
    <t>超过5000元至8000元的部分</t>
    <phoneticPr fontId="3" type="noConversion"/>
  </si>
  <si>
    <t>超过1500元至4500元的部分</t>
    <phoneticPr fontId="3" type="noConversion"/>
  </si>
  <si>
    <t>超过8000元至12500元的部分</t>
    <phoneticPr fontId="3" type="noConversion"/>
  </si>
  <si>
    <t>超过4500元至9000元的部分</t>
    <phoneticPr fontId="3" type="noConversion"/>
  </si>
  <si>
    <t>超过12500元至38500元的部分</t>
    <phoneticPr fontId="3" type="noConversion"/>
  </si>
  <si>
    <t>超过9000元至35000元的部分</t>
    <phoneticPr fontId="3" type="noConversion"/>
  </si>
  <si>
    <t>超过38500元至58500元的部分</t>
    <phoneticPr fontId="3" type="noConversion"/>
  </si>
  <si>
    <t>超过35000元至55000元的部分</t>
    <phoneticPr fontId="3" type="noConversion"/>
  </si>
  <si>
    <t>超过58500元至83500元的部分</t>
    <phoneticPr fontId="3" type="noConversion"/>
  </si>
  <si>
    <t>超过55000元至80000元的部分</t>
    <phoneticPr fontId="3" type="noConversion"/>
  </si>
  <si>
    <t>超过83500元的部分</t>
    <phoneticPr fontId="3" type="noConversion"/>
  </si>
  <si>
    <t>超过80000元的部分</t>
    <phoneticPr fontId="3" type="noConversion"/>
  </si>
  <si>
    <t>任意金额</t>
    <phoneticPr fontId="1" type="noConversion"/>
  </si>
  <si>
    <t>全月应税收入额减除3500元</t>
    <phoneticPr fontId="1" type="noConversion"/>
  </si>
  <si>
    <t>级数</t>
    <phoneticPr fontId="3" type="noConversion"/>
  </si>
  <si>
    <t>全月应税收入额</t>
    <phoneticPr fontId="3" type="noConversion"/>
  </si>
  <si>
    <t>全月应纳税所得额</t>
    <phoneticPr fontId="3" type="noConversion"/>
  </si>
  <si>
    <t>税率（%）</t>
    <phoneticPr fontId="3" type="noConversion"/>
  </si>
  <si>
    <t>不超过4000元的</t>
    <phoneticPr fontId="3" type="noConversion"/>
  </si>
  <si>
    <t>不超过3200元的</t>
    <phoneticPr fontId="3" type="noConversion"/>
  </si>
  <si>
    <t>不超过20000元的</t>
    <phoneticPr fontId="3" type="noConversion"/>
  </si>
  <si>
    <t>超过20000元至50000元的部分</t>
    <phoneticPr fontId="1" type="noConversion"/>
  </si>
  <si>
    <t>超过50000元的部分</t>
    <phoneticPr fontId="1" type="noConversion"/>
  </si>
  <si>
    <t>全月应税收入额减除800元</t>
    <phoneticPr fontId="1" type="noConversion"/>
  </si>
  <si>
    <t>超过4000元的</t>
    <phoneticPr fontId="3" type="noConversion"/>
  </si>
  <si>
    <t>全月应税收入额减除百分之二十</t>
    <phoneticPr fontId="1" type="noConversion"/>
  </si>
  <si>
    <t xml:space="preserve">
1.工资个人所得税：为我校工资系统相关数据；
2.工薪个人所得税：如果想测算本人当月发放其他工资性收入预计扣税情况，请先更新“工资个人所得税”相关数据；
3.劳务个人所得税：请直接输入“应税收入额”即可进行测算；
4.年终奖个人所得税：请直接输入“年终奖金额”、“第12月工资金额（含其他工资性收入）”即可进行测算；
5.工薪所得税率；6.劳务所得税率；7.年终奖盲区；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</si>
</sst>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仿宋"/>
      <family val="3"/>
      <charset val="134"/>
    </font>
    <font>
      <sz val="10"/>
      <name val="Arial Unicode MS"/>
      <family val="2"/>
      <charset val="134"/>
    </font>
    <font>
      <sz val="10"/>
      <color theme="1"/>
      <name val="Arial Unicode MS"/>
      <family val="2"/>
      <charset val="134"/>
    </font>
    <font>
      <sz val="12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sz val="10"/>
      <name val="仿宋"/>
      <family val="3"/>
      <charset val="134"/>
    </font>
    <font>
      <sz val="18"/>
      <color theme="1"/>
      <name val="黑体"/>
      <family val="3"/>
      <charset val="134"/>
    </font>
    <font>
      <sz val="9"/>
      <name val="仿宋"/>
      <family val="3"/>
      <charset val="134"/>
    </font>
    <font>
      <sz val="8"/>
      <name val="仿宋"/>
      <family val="3"/>
      <charset val="134"/>
    </font>
    <font>
      <sz val="20"/>
      <name val="黑体"/>
      <family val="3"/>
      <charset val="134"/>
    </font>
    <font>
      <sz val="10"/>
      <name val="黑体"/>
      <family val="3"/>
      <charset val="134"/>
    </font>
    <font>
      <sz val="12"/>
      <name val="华文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43" fontId="2" fillId="0" borderId="0" applyFont="0" applyFill="0" applyBorder="0" applyAlignment="0" applyProtection="0"/>
  </cellStyleXfs>
  <cellXfs count="110">
    <xf numFmtId="0" fontId="0" fillId="0" borderId="0" xfId="0">
      <alignment vertical="center"/>
    </xf>
    <xf numFmtId="0" fontId="2" fillId="0" borderId="0" xfId="1" applyBorder="1" applyAlignment="1">
      <alignment vertical="center"/>
    </xf>
    <xf numFmtId="0" fontId="2" fillId="0" borderId="0" xfId="1" applyAlignment="1" applyProtection="1">
      <alignment vertical="center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2" fillId="0" borderId="0" xfId="1" applyFill="1" applyAlignment="1" applyProtection="1">
      <alignment vertical="center"/>
    </xf>
    <xf numFmtId="0" fontId="2" fillId="0" borderId="0" xfId="1" applyFill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43" fontId="8" fillId="2" borderId="1" xfId="2" applyFont="1" applyFill="1" applyBorder="1" applyAlignment="1" applyProtection="1">
      <alignment vertical="center"/>
      <protection locked="0"/>
    </xf>
    <xf numFmtId="0" fontId="7" fillId="0" borderId="1" xfId="1" applyFont="1" applyBorder="1" applyAlignment="1" applyProtection="1">
      <alignment vertical="center"/>
    </xf>
    <xf numFmtId="43" fontId="8" fillId="0" borderId="1" xfId="2" applyFont="1" applyBorder="1" applyAlignment="1" applyProtection="1">
      <alignment vertical="center"/>
    </xf>
    <xf numFmtId="43" fontId="8" fillId="0" borderId="1" xfId="1" applyNumberFormat="1" applyFont="1" applyBorder="1" applyAlignment="1" applyProtection="1">
      <alignment vertical="center"/>
    </xf>
    <xf numFmtId="0" fontId="7" fillId="0" borderId="7" xfId="1" applyFont="1" applyBorder="1" applyAlignment="1" applyProtection="1">
      <alignment vertical="center"/>
    </xf>
    <xf numFmtId="0" fontId="4" fillId="0" borderId="6" xfId="1" applyFont="1" applyBorder="1" applyAlignment="1" applyProtection="1">
      <alignment vertical="center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indent="2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left" vertical="center" indent="2"/>
    </xf>
    <xf numFmtId="0" fontId="12" fillId="2" borderId="0" xfId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wrapText="1" indent="1"/>
    </xf>
    <xf numFmtId="0" fontId="13" fillId="0" borderId="0" xfId="0" applyFont="1" applyAlignment="1" applyProtection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43" fontId="9" fillId="2" borderId="12" xfId="2" applyFont="1" applyFill="1" applyBorder="1" applyAlignment="1" applyProtection="1">
      <alignment vertical="center"/>
      <protection locked="0"/>
    </xf>
    <xf numFmtId="43" fontId="8" fillId="0" borderId="12" xfId="2" applyFont="1" applyBorder="1" applyAlignment="1">
      <alignment vertical="center"/>
    </xf>
    <xf numFmtId="43" fontId="8" fillId="0" borderId="13" xfId="2" applyFont="1" applyBorder="1" applyAlignment="1">
      <alignment vertical="center"/>
    </xf>
    <xf numFmtId="43" fontId="8" fillId="0" borderId="15" xfId="2" applyFont="1" applyBorder="1" applyAlignment="1">
      <alignment vertical="center"/>
    </xf>
    <xf numFmtId="43" fontId="8" fillId="0" borderId="16" xfId="2" applyFont="1" applyBorder="1" applyAlignment="1">
      <alignment vertical="center"/>
    </xf>
    <xf numFmtId="0" fontId="7" fillId="0" borderId="0" xfId="1" applyFont="1" applyFill="1" applyAlignment="1" applyProtection="1">
      <alignment vertical="center"/>
    </xf>
    <xf numFmtId="0" fontId="7" fillId="0" borderId="8" xfId="1" applyFont="1" applyFill="1" applyBorder="1" applyAlignment="1" applyProtection="1">
      <alignment horizontal="center" vertical="center"/>
    </xf>
    <xf numFmtId="0" fontId="7" fillId="0" borderId="9" xfId="1" applyFont="1" applyFill="1" applyBorder="1" applyAlignment="1" applyProtection="1">
      <alignment horizontal="center" vertical="center"/>
    </xf>
    <xf numFmtId="0" fontId="7" fillId="0" borderId="10" xfId="1" applyFont="1" applyFill="1" applyBorder="1" applyAlignment="1" applyProtection="1">
      <alignment horizontal="center" vertical="center"/>
    </xf>
    <xf numFmtId="49" fontId="12" fillId="0" borderId="11" xfId="1" applyNumberFormat="1" applyFont="1" applyFill="1" applyBorder="1" applyAlignment="1" applyProtection="1">
      <alignment horizontal="center" vertical="center"/>
    </xf>
    <xf numFmtId="176" fontId="12" fillId="0" borderId="12" xfId="1" applyNumberFormat="1" applyFont="1" applyFill="1" applyBorder="1" applyAlignment="1" applyProtection="1">
      <alignment horizontal="left" vertical="center" indent="1"/>
    </xf>
    <xf numFmtId="43" fontId="12" fillId="2" borderId="12" xfId="2" applyFont="1" applyFill="1" applyBorder="1" applyAlignment="1" applyProtection="1">
      <alignment vertical="center"/>
      <protection locked="0"/>
    </xf>
    <xf numFmtId="0" fontId="14" fillId="0" borderId="13" xfId="1" applyFont="1" applyFill="1" applyBorder="1" applyAlignment="1" applyProtection="1">
      <alignment vertical="center"/>
    </xf>
    <xf numFmtId="43" fontId="12" fillId="0" borderId="12" xfId="2" applyFont="1" applyFill="1" applyBorder="1" applyAlignment="1" applyProtection="1">
      <alignment vertical="center"/>
    </xf>
    <xf numFmtId="176" fontId="14" fillId="0" borderId="13" xfId="1" applyNumberFormat="1" applyFont="1" applyFill="1" applyBorder="1" applyAlignment="1" applyProtection="1">
      <alignment vertical="center"/>
    </xf>
    <xf numFmtId="176" fontId="12" fillId="0" borderId="15" xfId="1" applyNumberFormat="1" applyFont="1" applyFill="1" applyBorder="1" applyAlignment="1" applyProtection="1">
      <alignment horizontal="left" vertical="center" indent="1"/>
    </xf>
    <xf numFmtId="43" fontId="12" fillId="0" borderId="15" xfId="2" applyFont="1" applyFill="1" applyBorder="1" applyAlignment="1" applyProtection="1">
      <alignment vertical="center"/>
    </xf>
    <xf numFmtId="176" fontId="14" fillId="0" borderId="16" xfId="1" applyNumberFormat="1" applyFont="1" applyFill="1" applyBorder="1" applyAlignment="1" applyProtection="1">
      <alignment vertical="center"/>
    </xf>
    <xf numFmtId="176" fontId="12" fillId="0" borderId="22" xfId="1" applyNumberFormat="1" applyFont="1" applyFill="1" applyBorder="1" applyAlignment="1" applyProtection="1">
      <alignment horizontal="left" vertical="center" indent="1"/>
    </xf>
    <xf numFmtId="43" fontId="12" fillId="0" borderId="22" xfId="2" applyFont="1" applyFill="1" applyBorder="1" applyAlignment="1" applyProtection="1">
      <alignment vertical="center"/>
    </xf>
    <xf numFmtId="0" fontId="14" fillId="0" borderId="23" xfId="1" applyFont="1" applyFill="1" applyBorder="1" applyAlignment="1" applyProtection="1">
      <alignment vertical="center"/>
    </xf>
    <xf numFmtId="49" fontId="12" fillId="0" borderId="20" xfId="1" applyNumberFormat="1" applyFont="1" applyFill="1" applyBorder="1" applyAlignment="1" applyProtection="1">
      <alignment horizontal="center" vertical="center"/>
    </xf>
    <xf numFmtId="0" fontId="12" fillId="0" borderId="24" xfId="1" applyFont="1" applyFill="1" applyBorder="1" applyAlignment="1" applyProtection="1">
      <alignment vertical="center"/>
    </xf>
    <xf numFmtId="43" fontId="12" fillId="0" borderId="24" xfId="2" applyFont="1" applyFill="1" applyBorder="1" applyAlignment="1" applyProtection="1">
      <alignment vertical="center"/>
    </xf>
    <xf numFmtId="0" fontId="14" fillId="0" borderId="25" xfId="1" applyFont="1" applyFill="1" applyBorder="1" applyAlignment="1" applyProtection="1">
      <alignment vertical="center"/>
    </xf>
    <xf numFmtId="49" fontId="12" fillId="0" borderId="3" xfId="1" applyNumberFormat="1" applyFont="1" applyFill="1" applyBorder="1" applyAlignment="1" applyProtection="1">
      <alignment horizontal="center" vertical="center"/>
    </xf>
    <xf numFmtId="176" fontId="12" fillId="0" borderId="3" xfId="1" applyNumberFormat="1" applyFont="1" applyFill="1" applyBorder="1" applyAlignment="1" applyProtection="1">
      <alignment horizontal="left" vertical="center" indent="1"/>
    </xf>
    <xf numFmtId="0" fontId="12" fillId="0" borderId="3" xfId="1" applyFont="1" applyFill="1" applyBorder="1" applyAlignment="1" applyProtection="1">
      <alignment vertical="center"/>
    </xf>
    <xf numFmtId="43" fontId="12" fillId="0" borderId="3" xfId="2" applyFont="1" applyFill="1" applyBorder="1" applyAlignment="1" applyProtection="1">
      <alignment vertical="center"/>
    </xf>
    <xf numFmtId="0" fontId="14" fillId="0" borderId="3" xfId="1" applyFont="1" applyFill="1" applyBorder="1" applyAlignment="1" applyProtection="1">
      <alignment vertical="center"/>
    </xf>
    <xf numFmtId="0" fontId="2" fillId="0" borderId="0" xfId="1" applyBorder="1" applyAlignment="1" applyProtection="1">
      <alignment vertical="center"/>
    </xf>
    <xf numFmtId="0" fontId="7" fillId="0" borderId="9" xfId="1" applyFont="1" applyBorder="1" applyAlignment="1" applyProtection="1">
      <alignment horizontal="center" vertical="center"/>
    </xf>
    <xf numFmtId="0" fontId="7" fillId="0" borderId="10" xfId="1" applyFont="1" applyBorder="1" applyAlignment="1" applyProtection="1">
      <alignment horizontal="center" vertical="center"/>
    </xf>
    <xf numFmtId="43" fontId="9" fillId="0" borderId="12" xfId="2" applyFont="1" applyFill="1" applyBorder="1" applyAlignment="1" applyProtection="1">
      <alignment vertical="center"/>
    </xf>
    <xf numFmtId="43" fontId="8" fillId="0" borderId="12" xfId="2" applyFont="1" applyFill="1" applyBorder="1" applyAlignment="1" applyProtection="1">
      <alignment vertical="center"/>
    </xf>
    <xf numFmtId="43" fontId="8" fillId="0" borderId="13" xfId="2" applyFont="1" applyFill="1" applyBorder="1" applyAlignment="1" applyProtection="1">
      <alignment vertical="center"/>
    </xf>
    <xf numFmtId="43" fontId="7" fillId="0" borderId="12" xfId="2" applyFont="1" applyBorder="1" applyAlignment="1" applyProtection="1">
      <alignment vertical="center"/>
    </xf>
    <xf numFmtId="43" fontId="8" fillId="0" borderId="12" xfId="2" applyFont="1" applyBorder="1" applyAlignment="1" applyProtection="1">
      <alignment vertical="center"/>
    </xf>
    <xf numFmtId="43" fontId="8" fillId="0" borderId="13" xfId="2" applyFont="1" applyBorder="1" applyAlignment="1" applyProtection="1">
      <alignment vertical="center"/>
    </xf>
    <xf numFmtId="43" fontId="9" fillId="0" borderId="15" xfId="2" applyFont="1" applyBorder="1" applyAlignment="1" applyProtection="1">
      <alignment vertical="center"/>
    </xf>
    <xf numFmtId="43" fontId="8" fillId="0" borderId="15" xfId="2" applyFont="1" applyBorder="1" applyAlignment="1" applyProtection="1">
      <alignment vertical="center"/>
    </xf>
    <xf numFmtId="43" fontId="8" fillId="0" borderId="16" xfId="2" applyFont="1" applyBorder="1" applyAlignment="1" applyProtection="1">
      <alignment vertical="center"/>
    </xf>
    <xf numFmtId="0" fontId="7" fillId="2" borderId="0" xfId="1" applyFont="1" applyFill="1" applyBorder="1" applyAlignment="1" applyProtection="1">
      <alignment vertical="center"/>
    </xf>
    <xf numFmtId="0" fontId="2" fillId="0" borderId="0" xfId="1" applyFill="1" applyBorder="1" applyAlignment="1" applyProtection="1">
      <alignment vertical="center"/>
    </xf>
    <xf numFmtId="0" fontId="2" fillId="0" borderId="26" xfId="1" applyBorder="1" applyAlignment="1" applyProtection="1">
      <alignment vertical="center"/>
    </xf>
    <xf numFmtId="0" fontId="7" fillId="0" borderId="8" xfId="1" applyFont="1" applyBorder="1" applyAlignment="1" applyProtection="1">
      <alignment vertical="center"/>
    </xf>
    <xf numFmtId="0" fontId="7" fillId="0" borderId="8" xfId="1" applyFont="1" applyBorder="1" applyAlignment="1">
      <alignment vertical="center"/>
    </xf>
    <xf numFmtId="43" fontId="7" fillId="0" borderId="11" xfId="2" applyFont="1" applyBorder="1" applyAlignment="1">
      <alignment vertical="center"/>
    </xf>
    <xf numFmtId="43" fontId="8" fillId="2" borderId="12" xfId="2" applyFont="1" applyFill="1" applyBorder="1" applyAlignment="1" applyProtection="1">
      <alignment vertical="center"/>
      <protection locked="0"/>
    </xf>
    <xf numFmtId="43" fontId="7" fillId="0" borderId="14" xfId="2" applyFont="1" applyBorder="1" applyAlignment="1">
      <alignment horizontal="center" vertical="center"/>
    </xf>
    <xf numFmtId="0" fontId="7" fillId="0" borderId="0" xfId="1" applyFont="1" applyBorder="1" applyAlignment="1" applyProtection="1">
      <alignment horizontal="center" vertical="center"/>
    </xf>
    <xf numFmtId="0" fontId="7" fillId="0" borderId="0" xfId="1" applyFont="1" applyBorder="1" applyAlignment="1" applyProtection="1">
      <alignment horizontal="center" vertical="center"/>
    </xf>
    <xf numFmtId="0" fontId="16" fillId="0" borderId="6" xfId="1" applyFont="1" applyBorder="1" applyAlignment="1" applyProtection="1">
      <alignment horizontal="center" vertical="center"/>
    </xf>
    <xf numFmtId="0" fontId="7" fillId="0" borderId="17" xfId="1" applyFont="1" applyBorder="1" applyAlignment="1" applyProtection="1">
      <alignment horizontal="center" vertical="center"/>
    </xf>
    <xf numFmtId="0" fontId="7" fillId="0" borderId="11" xfId="1" applyFont="1" applyBorder="1" applyAlignment="1" applyProtection="1">
      <alignment horizontal="center" vertical="center"/>
    </xf>
    <xf numFmtId="0" fontId="7" fillId="0" borderId="18" xfId="1" applyFont="1" applyBorder="1" applyAlignment="1" applyProtection="1">
      <alignment horizontal="center" vertical="center" wrapText="1"/>
    </xf>
    <xf numFmtId="0" fontId="7" fillId="0" borderId="19" xfId="1" applyFont="1" applyBorder="1" applyAlignment="1" applyProtection="1">
      <alignment horizontal="center" vertical="center"/>
    </xf>
    <xf numFmtId="0" fontId="7" fillId="0" borderId="20" xfId="1" applyFont="1" applyBorder="1" applyAlignment="1" applyProtection="1">
      <alignment horizontal="center" vertical="center"/>
    </xf>
    <xf numFmtId="43" fontId="7" fillId="0" borderId="21" xfId="2" applyFont="1" applyBorder="1" applyAlignment="1" applyProtection="1">
      <alignment horizontal="center" vertical="center"/>
    </xf>
    <xf numFmtId="43" fontId="7" fillId="0" borderId="14" xfId="2" applyFont="1" applyBorder="1" applyAlignment="1" applyProtection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6" fillId="2" borderId="0" xfId="1" applyFont="1" applyFill="1" applyAlignment="1" applyProtection="1">
      <alignment horizontal="center" vertical="center"/>
    </xf>
    <xf numFmtId="0" fontId="2" fillId="2" borderId="0" xfId="1" applyFont="1" applyFill="1" applyAlignment="1" applyProtection="1">
      <alignment horizontal="center" vertical="center"/>
    </xf>
    <xf numFmtId="0" fontId="7" fillId="0" borderId="0" xfId="1" applyFont="1" applyBorder="1" applyAlignment="1" applyProtection="1">
      <alignment horizontal="center" vertical="center"/>
    </xf>
    <xf numFmtId="0" fontId="16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1" xfId="1" applyFont="1" applyBorder="1" applyAlignment="1" applyProtection="1">
      <alignment vertical="center"/>
    </xf>
    <xf numFmtId="0" fontId="5" fillId="0" borderId="5" xfId="1" applyFont="1" applyBorder="1" applyAlignment="1" applyProtection="1">
      <alignment horizontal="center" vertical="center"/>
    </xf>
    <xf numFmtId="0" fontId="5" fillId="0" borderId="6" xfId="1" applyFont="1" applyBorder="1" applyAlignment="1" applyProtection="1">
      <alignment horizontal="center" vertical="center"/>
    </xf>
    <xf numFmtId="0" fontId="18" fillId="0" borderId="1" xfId="1" applyFont="1" applyBorder="1" applyAlignment="1" applyProtection="1">
      <alignment horizontal="center" vertical="center"/>
    </xf>
    <xf numFmtId="0" fontId="18" fillId="0" borderId="1" xfId="1" applyNumberFormat="1" applyFont="1" applyBorder="1" applyAlignment="1" applyProtection="1">
      <alignment horizontal="center" vertical="center"/>
    </xf>
    <xf numFmtId="0" fontId="2" fillId="0" borderId="0" xfId="1" applyAlignment="1" applyProtection="1">
      <alignment horizontal="center" vertical="center"/>
    </xf>
    <xf numFmtId="0" fontId="5" fillId="0" borderId="4" xfId="1" applyFont="1" applyBorder="1" applyAlignment="1" applyProtection="1">
      <alignment horizontal="center" vertical="center"/>
    </xf>
    <xf numFmtId="0" fontId="5" fillId="0" borderId="3" xfId="1" applyFont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8" fillId="0" borderId="1" xfId="1" applyFont="1" applyBorder="1" applyAlignment="1">
      <alignment vertical="center"/>
    </xf>
    <xf numFmtId="0" fontId="18" fillId="0" borderId="1" xfId="1" applyNumberFormat="1" applyFont="1" applyBorder="1" applyAlignment="1">
      <alignment horizontal="center" vertical="center"/>
    </xf>
    <xf numFmtId="0" fontId="18" fillId="0" borderId="1" xfId="1" applyFont="1" applyBorder="1" applyAlignment="1">
      <alignment horizontal="left" vertical="center"/>
    </xf>
    <xf numFmtId="176" fontId="12" fillId="3" borderId="12" xfId="1" applyNumberFormat="1" applyFont="1" applyFill="1" applyBorder="1" applyAlignment="1" applyProtection="1">
      <alignment horizontal="left" vertical="center"/>
    </xf>
    <xf numFmtId="0" fontId="12" fillId="3" borderId="12" xfId="1" applyFont="1" applyFill="1" applyBorder="1" applyAlignment="1" applyProtection="1">
      <alignment vertical="center"/>
    </xf>
    <xf numFmtId="0" fontId="15" fillId="3" borderId="12" xfId="1" applyFont="1" applyFill="1" applyBorder="1" applyAlignment="1" applyProtection="1">
      <alignment vertical="center" wrapText="1"/>
    </xf>
    <xf numFmtId="0" fontId="12" fillId="3" borderId="22" xfId="1" applyFont="1" applyFill="1" applyBorder="1" applyAlignment="1" applyProtection="1">
      <alignment vertical="center"/>
    </xf>
    <xf numFmtId="176" fontId="12" fillId="3" borderId="24" xfId="1" applyNumberFormat="1" applyFont="1" applyFill="1" applyBorder="1" applyAlignment="1" applyProtection="1">
      <alignment horizontal="left" vertical="center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F58"/>
  <sheetViews>
    <sheetView tabSelected="1" workbookViewId="0">
      <selection activeCell="D38" sqref="D38"/>
    </sheetView>
  </sheetViews>
  <sheetFormatPr defaultColWidth="0" defaultRowHeight="28.5" customHeight="1" zeroHeight="1"/>
  <cols>
    <col min="1" max="1" width="6.75" style="5" bestFit="1" customWidth="1"/>
    <col min="2" max="2" width="20.125" style="5" customWidth="1"/>
    <col min="3" max="3" width="24.25" style="5" bestFit="1" customWidth="1"/>
    <col min="4" max="4" width="19.375" style="5" customWidth="1"/>
    <col min="5" max="5" width="37.125" style="5" bestFit="1" customWidth="1"/>
    <col min="6" max="6" width="3" style="5" customWidth="1"/>
    <col min="7" max="16384" width="9" style="5" hidden="1"/>
  </cols>
  <sheetData>
    <row r="1" spans="1:5" ht="39" customHeight="1">
      <c r="A1" s="78" t="s">
        <v>179</v>
      </c>
      <c r="B1" s="78"/>
      <c r="C1" s="78"/>
      <c r="D1" s="78"/>
      <c r="E1" s="78"/>
    </row>
    <row r="2" spans="1:5" s="31" customFormat="1" ht="28.5" customHeight="1">
      <c r="A2" s="32" t="s">
        <v>93</v>
      </c>
      <c r="B2" s="33" t="s">
        <v>92</v>
      </c>
      <c r="C2" s="33" t="s">
        <v>121</v>
      </c>
      <c r="D2" s="33" t="s">
        <v>91</v>
      </c>
      <c r="E2" s="34" t="s">
        <v>90</v>
      </c>
    </row>
    <row r="3" spans="1:5" s="31" customFormat="1" ht="18" customHeight="1">
      <c r="A3" s="35" t="s">
        <v>125</v>
      </c>
      <c r="B3" s="36" t="s">
        <v>89</v>
      </c>
      <c r="C3" s="36" t="s">
        <v>89</v>
      </c>
      <c r="D3" s="37"/>
      <c r="E3" s="38"/>
    </row>
    <row r="4" spans="1:5" s="31" customFormat="1" ht="18" customHeight="1">
      <c r="A4" s="35" t="s">
        <v>88</v>
      </c>
      <c r="B4" s="36" t="s">
        <v>87</v>
      </c>
      <c r="C4" s="36" t="s">
        <v>87</v>
      </c>
      <c r="D4" s="37"/>
      <c r="E4" s="38"/>
    </row>
    <row r="5" spans="1:5" s="31" customFormat="1" ht="18" customHeight="1">
      <c r="A5" s="35" t="s">
        <v>86</v>
      </c>
      <c r="B5" s="36" t="s">
        <v>85</v>
      </c>
      <c r="C5" s="36" t="s">
        <v>136</v>
      </c>
      <c r="D5" s="37"/>
      <c r="E5" s="38"/>
    </row>
    <row r="6" spans="1:5" s="31" customFormat="1" ht="18" customHeight="1">
      <c r="A6" s="35" t="s">
        <v>84</v>
      </c>
      <c r="B6" s="36" t="s">
        <v>83</v>
      </c>
      <c r="C6" s="36" t="s">
        <v>137</v>
      </c>
      <c r="D6" s="37"/>
      <c r="E6" s="38" t="s">
        <v>138</v>
      </c>
    </row>
    <row r="7" spans="1:5" s="31" customFormat="1" ht="18" customHeight="1">
      <c r="A7" s="35" t="s">
        <v>82</v>
      </c>
      <c r="B7" s="36" t="s">
        <v>81</v>
      </c>
      <c r="C7" s="36" t="s">
        <v>81</v>
      </c>
      <c r="D7" s="37"/>
      <c r="E7" s="38"/>
    </row>
    <row r="8" spans="1:5" s="31" customFormat="1" ht="18" customHeight="1">
      <c r="A8" s="35" t="s">
        <v>80</v>
      </c>
      <c r="B8" s="36" t="s">
        <v>79</v>
      </c>
      <c r="C8" s="36" t="s">
        <v>79</v>
      </c>
      <c r="D8" s="37"/>
      <c r="E8" s="38"/>
    </row>
    <row r="9" spans="1:5" s="31" customFormat="1" ht="18" customHeight="1">
      <c r="A9" s="35" t="s">
        <v>78</v>
      </c>
      <c r="B9" s="36" t="s">
        <v>77</v>
      </c>
      <c r="C9" s="36" t="s">
        <v>77</v>
      </c>
      <c r="D9" s="37"/>
      <c r="E9" s="38" t="s">
        <v>138</v>
      </c>
    </row>
    <row r="10" spans="1:5" s="31" customFormat="1" ht="18" customHeight="1">
      <c r="A10" s="35" t="s">
        <v>76</v>
      </c>
      <c r="B10" s="36" t="s">
        <v>75</v>
      </c>
      <c r="C10" s="36" t="s">
        <v>75</v>
      </c>
      <c r="D10" s="37"/>
      <c r="E10" s="38"/>
    </row>
    <row r="11" spans="1:5" s="31" customFormat="1" ht="18" customHeight="1">
      <c r="A11" s="35" t="s">
        <v>74</v>
      </c>
      <c r="B11" s="36" t="s">
        <v>73</v>
      </c>
      <c r="C11" s="36" t="s">
        <v>73</v>
      </c>
      <c r="D11" s="37"/>
      <c r="E11" s="38" t="s">
        <v>139</v>
      </c>
    </row>
    <row r="12" spans="1:5" s="31" customFormat="1" ht="18" customHeight="1">
      <c r="A12" s="35" t="s">
        <v>72</v>
      </c>
      <c r="B12" s="36" t="s">
        <v>71</v>
      </c>
      <c r="C12" s="36" t="s">
        <v>71</v>
      </c>
      <c r="D12" s="37"/>
      <c r="E12" s="38" t="s">
        <v>140</v>
      </c>
    </row>
    <row r="13" spans="1:5" s="31" customFormat="1" ht="18" customHeight="1">
      <c r="A13" s="35" t="s">
        <v>70</v>
      </c>
      <c r="B13" s="36" t="s">
        <v>156</v>
      </c>
      <c r="C13" s="36" t="s">
        <v>156</v>
      </c>
      <c r="D13" s="37"/>
      <c r="E13" s="38"/>
    </row>
    <row r="14" spans="1:5" s="31" customFormat="1" ht="18" customHeight="1">
      <c r="A14" s="35" t="s">
        <v>69</v>
      </c>
      <c r="B14" s="36" t="s">
        <v>68</v>
      </c>
      <c r="C14" s="36" t="s">
        <v>68</v>
      </c>
      <c r="D14" s="37"/>
      <c r="E14" s="38"/>
    </row>
    <row r="15" spans="1:5" s="31" customFormat="1" ht="18" customHeight="1">
      <c r="A15" s="35" t="s">
        <v>67</v>
      </c>
      <c r="B15" s="36" t="s">
        <v>66</v>
      </c>
      <c r="C15" s="36" t="s">
        <v>66</v>
      </c>
      <c r="D15" s="37"/>
      <c r="E15" s="38"/>
    </row>
    <row r="16" spans="1:5" s="31" customFormat="1" ht="18" customHeight="1">
      <c r="A16" s="35" t="s">
        <v>65</v>
      </c>
      <c r="B16" s="36" t="s">
        <v>64</v>
      </c>
      <c r="C16" s="36" t="s">
        <v>64</v>
      </c>
      <c r="D16" s="37"/>
      <c r="E16" s="38"/>
    </row>
    <row r="17" spans="1:5" s="31" customFormat="1" ht="18" customHeight="1">
      <c r="A17" s="35" t="s">
        <v>63</v>
      </c>
      <c r="B17" s="36" t="s">
        <v>62</v>
      </c>
      <c r="C17" s="36" t="s">
        <v>62</v>
      </c>
      <c r="D17" s="37"/>
      <c r="E17" s="38"/>
    </row>
    <row r="18" spans="1:5" s="31" customFormat="1" ht="18" customHeight="1">
      <c r="A18" s="35" t="s">
        <v>61</v>
      </c>
      <c r="B18" s="36" t="s">
        <v>60</v>
      </c>
      <c r="C18" s="36" t="s">
        <v>60</v>
      </c>
      <c r="D18" s="37"/>
      <c r="E18" s="38"/>
    </row>
    <row r="19" spans="1:5" s="31" customFormat="1" ht="18" customHeight="1">
      <c r="A19" s="35" t="s">
        <v>59</v>
      </c>
      <c r="B19" s="36" t="s">
        <v>58</v>
      </c>
      <c r="C19" s="36" t="s">
        <v>58</v>
      </c>
      <c r="D19" s="37"/>
      <c r="E19" s="38" t="s">
        <v>140</v>
      </c>
    </row>
    <row r="20" spans="1:5" s="31" customFormat="1" ht="18" customHeight="1">
      <c r="A20" s="35" t="s">
        <v>57</v>
      </c>
      <c r="B20" s="36" t="s">
        <v>56</v>
      </c>
      <c r="C20" s="36" t="s">
        <v>56</v>
      </c>
      <c r="D20" s="37"/>
      <c r="E20" s="38" t="s">
        <v>140</v>
      </c>
    </row>
    <row r="21" spans="1:5" s="31" customFormat="1" ht="18" customHeight="1">
      <c r="A21" s="35" t="s">
        <v>55</v>
      </c>
      <c r="B21" s="36" t="s">
        <v>141</v>
      </c>
      <c r="C21" s="36" t="s">
        <v>141</v>
      </c>
      <c r="D21" s="37"/>
      <c r="E21" s="38" t="s">
        <v>142</v>
      </c>
    </row>
    <row r="22" spans="1:5" s="31" customFormat="1" ht="18" customHeight="1">
      <c r="A22" s="35" t="s">
        <v>53</v>
      </c>
      <c r="B22" s="36" t="s">
        <v>54</v>
      </c>
      <c r="C22" s="105" t="s">
        <v>143</v>
      </c>
      <c r="D22" s="39">
        <f>SUM(D3:D20)-D21</f>
        <v>0</v>
      </c>
      <c r="E22" s="40" t="s">
        <v>162</v>
      </c>
    </row>
    <row r="23" spans="1:5" s="31" customFormat="1" ht="18" customHeight="1">
      <c r="A23" s="35" t="s">
        <v>50</v>
      </c>
      <c r="B23" s="36" t="s">
        <v>52</v>
      </c>
      <c r="C23" s="36" t="s">
        <v>51</v>
      </c>
      <c r="D23" s="37"/>
      <c r="E23" s="38"/>
    </row>
    <row r="24" spans="1:5" s="31" customFormat="1" ht="18" customHeight="1">
      <c r="A24" s="35" t="s">
        <v>47</v>
      </c>
      <c r="B24" s="36" t="s">
        <v>49</v>
      </c>
      <c r="C24" s="36" t="s">
        <v>48</v>
      </c>
      <c r="D24" s="37"/>
      <c r="E24" s="38"/>
    </row>
    <row r="25" spans="1:5" s="31" customFormat="1" ht="18" customHeight="1">
      <c r="A25" s="35" t="s">
        <v>44</v>
      </c>
      <c r="B25" s="36" t="s">
        <v>46</v>
      </c>
      <c r="C25" s="36" t="s">
        <v>45</v>
      </c>
      <c r="D25" s="37"/>
      <c r="E25" s="38"/>
    </row>
    <row r="26" spans="1:5" s="31" customFormat="1" ht="18" customHeight="1">
      <c r="A26" s="35" t="s">
        <v>41</v>
      </c>
      <c r="B26" s="36" t="s">
        <v>43</v>
      </c>
      <c r="C26" s="36" t="s">
        <v>42</v>
      </c>
      <c r="D26" s="37"/>
      <c r="E26" s="38" t="s">
        <v>144</v>
      </c>
    </row>
    <row r="27" spans="1:5" s="31" customFormat="1" ht="18" customHeight="1">
      <c r="A27" s="35" t="s">
        <v>38</v>
      </c>
      <c r="B27" s="36" t="s">
        <v>40</v>
      </c>
      <c r="C27" s="36" t="s">
        <v>39</v>
      </c>
      <c r="D27" s="37"/>
      <c r="E27" s="38" t="s">
        <v>144</v>
      </c>
    </row>
    <row r="28" spans="1:5" s="31" customFormat="1" ht="18" customHeight="1">
      <c r="A28" s="35" t="s">
        <v>35</v>
      </c>
      <c r="B28" s="36" t="s">
        <v>145</v>
      </c>
      <c r="C28" s="36" t="s">
        <v>145</v>
      </c>
      <c r="D28" s="37"/>
      <c r="E28" s="38" t="s">
        <v>144</v>
      </c>
    </row>
    <row r="29" spans="1:5" s="31" customFormat="1" ht="18" customHeight="1">
      <c r="A29" s="35" t="s">
        <v>33</v>
      </c>
      <c r="B29" s="36" t="s">
        <v>37</v>
      </c>
      <c r="C29" s="36" t="s">
        <v>36</v>
      </c>
      <c r="D29" s="37"/>
      <c r="E29" s="38" t="s">
        <v>146</v>
      </c>
    </row>
    <row r="30" spans="1:5" s="31" customFormat="1" ht="18" customHeight="1">
      <c r="A30" s="35" t="s">
        <v>31</v>
      </c>
      <c r="B30" s="36" t="s">
        <v>165</v>
      </c>
      <c r="C30" s="106" t="s">
        <v>161</v>
      </c>
      <c r="D30" s="39">
        <f>D22-D6-D9-D11-D12-D19-D20-D26-D27-D28-D29</f>
        <v>0</v>
      </c>
      <c r="E30" s="38" t="s">
        <v>183</v>
      </c>
    </row>
    <row r="31" spans="1:5" s="31" customFormat="1" ht="18" customHeight="1">
      <c r="A31" s="35" t="s">
        <v>29</v>
      </c>
      <c r="B31" s="36" t="s">
        <v>34</v>
      </c>
      <c r="C31" s="106" t="s">
        <v>122</v>
      </c>
      <c r="D31" s="39">
        <f>IF((D22-D6-D9-D11-D12-D19-D20-D26-D27-D28-D29-3500)&gt;0,D22-D6-D9-D11-D12-D19-D20-D26-D27-D28-D29-3500,0)</f>
        <v>0</v>
      </c>
      <c r="E31" s="38" t="s">
        <v>173</v>
      </c>
    </row>
    <row r="32" spans="1:5" s="31" customFormat="1" ht="18" customHeight="1">
      <c r="A32" s="35" t="s">
        <v>27</v>
      </c>
      <c r="B32" s="36" t="s">
        <v>32</v>
      </c>
      <c r="C32" s="106" t="s">
        <v>147</v>
      </c>
      <c r="D32" s="39">
        <f>ROUND(MAX(D31*5%*{0.6,2,4,5,6,7,9}-5*{0,21,111,201,551,1101,2701},0),2)</f>
        <v>0</v>
      </c>
      <c r="E32" s="38" t="s">
        <v>147</v>
      </c>
    </row>
    <row r="33" spans="1:5" s="31" customFormat="1" ht="18" customHeight="1">
      <c r="A33" s="35" t="s">
        <v>25</v>
      </c>
      <c r="B33" s="36" t="s">
        <v>30</v>
      </c>
      <c r="C33" s="106" t="s">
        <v>148</v>
      </c>
      <c r="D33" s="39">
        <f>D22-D23-D24-D25-D26-D27-D28-D29-D32</f>
        <v>0</v>
      </c>
      <c r="E33" s="40" t="s">
        <v>184</v>
      </c>
    </row>
    <row r="34" spans="1:5" s="31" customFormat="1" ht="18" customHeight="1">
      <c r="A34" s="35" t="s">
        <v>23</v>
      </c>
      <c r="B34" s="36" t="s">
        <v>28</v>
      </c>
      <c r="C34" s="36" t="s">
        <v>28</v>
      </c>
      <c r="D34" s="37"/>
      <c r="E34" s="38"/>
    </row>
    <row r="35" spans="1:5" s="31" customFormat="1" ht="18" customHeight="1">
      <c r="A35" s="35" t="s">
        <v>21</v>
      </c>
      <c r="B35" s="36" t="s">
        <v>26</v>
      </c>
      <c r="C35" s="36" t="s">
        <v>26</v>
      </c>
      <c r="D35" s="37"/>
      <c r="E35" s="38"/>
    </row>
    <row r="36" spans="1:5" s="31" customFormat="1" ht="18" customHeight="1">
      <c r="A36" s="35" t="s">
        <v>19</v>
      </c>
      <c r="B36" s="36" t="s">
        <v>24</v>
      </c>
      <c r="C36" s="36" t="s">
        <v>24</v>
      </c>
      <c r="D36" s="37"/>
      <c r="E36" s="38"/>
    </row>
    <row r="37" spans="1:5" s="31" customFormat="1" ht="18" customHeight="1">
      <c r="A37" s="35" t="s">
        <v>17</v>
      </c>
      <c r="B37" s="36" t="s">
        <v>22</v>
      </c>
      <c r="C37" s="36" t="s">
        <v>22</v>
      </c>
      <c r="D37" s="37"/>
      <c r="E37" s="38" t="s">
        <v>139</v>
      </c>
    </row>
    <row r="38" spans="1:5" s="31" customFormat="1" ht="18" customHeight="1">
      <c r="A38" s="35" t="s">
        <v>15</v>
      </c>
      <c r="B38" s="36" t="s">
        <v>20</v>
      </c>
      <c r="C38" s="36" t="s">
        <v>20</v>
      </c>
      <c r="D38" s="37"/>
      <c r="E38" s="38" t="s">
        <v>139</v>
      </c>
    </row>
    <row r="39" spans="1:5" s="31" customFormat="1" ht="18" customHeight="1">
      <c r="A39" s="35" t="s">
        <v>13</v>
      </c>
      <c r="B39" s="36" t="s">
        <v>18</v>
      </c>
      <c r="C39" s="36" t="s">
        <v>149</v>
      </c>
      <c r="D39" s="37"/>
      <c r="E39" s="38"/>
    </row>
    <row r="40" spans="1:5" s="31" customFormat="1" ht="18" customHeight="1">
      <c r="A40" s="35" t="s">
        <v>11</v>
      </c>
      <c r="B40" s="36" t="s">
        <v>16</v>
      </c>
      <c r="C40" s="106" t="s">
        <v>150</v>
      </c>
      <c r="D40" s="39">
        <f>D34+D35+D36+D37+D38+D39</f>
        <v>0</v>
      </c>
      <c r="E40" s="40" t="s">
        <v>185</v>
      </c>
    </row>
    <row r="41" spans="1:5" s="31" customFormat="1" ht="18" customHeight="1">
      <c r="A41" s="35" t="s">
        <v>9</v>
      </c>
      <c r="B41" s="36" t="s">
        <v>166</v>
      </c>
      <c r="C41" s="106" t="s">
        <v>164</v>
      </c>
      <c r="D41" s="39">
        <f>D40-D37-D38</f>
        <v>0</v>
      </c>
      <c r="E41" s="38" t="s">
        <v>169</v>
      </c>
    </row>
    <row r="42" spans="1:5" s="31" customFormat="1" ht="18" customHeight="1">
      <c r="A42" s="35" t="s">
        <v>7</v>
      </c>
      <c r="B42" s="36" t="s">
        <v>160</v>
      </c>
      <c r="C42" s="106" t="s">
        <v>167</v>
      </c>
      <c r="D42" s="39">
        <f>D30+D41</f>
        <v>0</v>
      </c>
      <c r="E42" s="38" t="s">
        <v>170</v>
      </c>
    </row>
    <row r="43" spans="1:5" s="31" customFormat="1" ht="18" customHeight="1">
      <c r="A43" s="35" t="s">
        <v>5</v>
      </c>
      <c r="B43" s="36" t="s">
        <v>14</v>
      </c>
      <c r="C43" s="107" t="s">
        <v>171</v>
      </c>
      <c r="D43" s="39">
        <f>IF((D22+D40-D6-D9-D11-D12-D19-D20-D26-D27-D28-D29-D37-D38-3500)&gt;0,D22+D40-D6-D9-D11-D12-D19-D20-D26-D27-D28-D29-D37-D38-3500,0)</f>
        <v>0</v>
      </c>
      <c r="E43" s="38" t="s">
        <v>172</v>
      </c>
    </row>
    <row r="44" spans="1:5" s="31" customFormat="1" ht="18" customHeight="1">
      <c r="A44" s="35" t="s">
        <v>3</v>
      </c>
      <c r="B44" s="36" t="s">
        <v>12</v>
      </c>
      <c r="C44" s="106" t="s">
        <v>151</v>
      </c>
      <c r="D44" s="39">
        <f>ROUND(MAX(D43*5%*{0.6,2,4,5,6,7,9}-5*{0,21,111,201,551,1101,2701},0),2)-D32</f>
        <v>0</v>
      </c>
      <c r="E44" s="38" t="s">
        <v>174</v>
      </c>
    </row>
    <row r="45" spans="1:5" s="31" customFormat="1" ht="18" customHeight="1">
      <c r="A45" s="35" t="s">
        <v>159</v>
      </c>
      <c r="B45" s="44" t="s">
        <v>10</v>
      </c>
      <c r="C45" s="108" t="s">
        <v>123</v>
      </c>
      <c r="D45" s="45">
        <f>D40-D44</f>
        <v>0</v>
      </c>
      <c r="E45" s="46" t="s">
        <v>186</v>
      </c>
    </row>
    <row r="46" spans="1:5" s="31" customFormat="1" ht="8.25" customHeight="1">
      <c r="A46" s="51"/>
      <c r="B46" s="52"/>
      <c r="C46" s="53"/>
      <c r="D46" s="54"/>
      <c r="E46" s="55"/>
    </row>
    <row r="47" spans="1:5" s="31" customFormat="1" ht="18" customHeight="1">
      <c r="A47" s="47"/>
      <c r="B47" s="109" t="s">
        <v>168</v>
      </c>
      <c r="C47" s="48"/>
      <c r="D47" s="49"/>
      <c r="E47" s="50"/>
    </row>
    <row r="48" spans="1:5" s="31" customFormat="1" ht="18" customHeight="1">
      <c r="A48" s="35" t="s">
        <v>175</v>
      </c>
      <c r="B48" s="36" t="s">
        <v>8</v>
      </c>
      <c r="C48" s="36" t="s">
        <v>152</v>
      </c>
      <c r="D48" s="39">
        <f>D22+D40</f>
        <v>0</v>
      </c>
      <c r="E48" s="40" t="s">
        <v>163</v>
      </c>
    </row>
    <row r="49" spans="1:5" s="31" customFormat="1" ht="18" customHeight="1">
      <c r="A49" s="35" t="s">
        <v>176</v>
      </c>
      <c r="B49" s="36" t="s">
        <v>6</v>
      </c>
      <c r="C49" s="36" t="s">
        <v>153</v>
      </c>
      <c r="D49" s="39">
        <f>D6+D9+D11+D12+D19+D20+D26+D27+D28+D29+D37+D38</f>
        <v>0</v>
      </c>
      <c r="E49" s="40" t="s">
        <v>154</v>
      </c>
    </row>
    <row r="50" spans="1:5" s="31" customFormat="1" ht="18" customHeight="1">
      <c r="A50" s="35" t="s">
        <v>177</v>
      </c>
      <c r="B50" s="36" t="s">
        <v>4</v>
      </c>
      <c r="C50" s="36" t="s">
        <v>155</v>
      </c>
      <c r="D50" s="39">
        <f>D48-D49</f>
        <v>0</v>
      </c>
      <c r="E50" s="40"/>
    </row>
    <row r="51" spans="1:5" s="31" customFormat="1" ht="18" customHeight="1">
      <c r="A51" s="35" t="s">
        <v>178</v>
      </c>
      <c r="B51" s="41" t="s">
        <v>2</v>
      </c>
      <c r="C51" s="41" t="s">
        <v>124</v>
      </c>
      <c r="D51" s="42">
        <f>D32+D44</f>
        <v>0</v>
      </c>
      <c r="E51" s="43"/>
    </row>
    <row r="52" spans="1:5" ht="18.75" customHeight="1"/>
    <row r="53" spans="1:5" ht="28.5" customHeight="1">
      <c r="C53" s="20" t="s">
        <v>126</v>
      </c>
      <c r="E53" s="76" t="s">
        <v>102</v>
      </c>
    </row>
    <row r="54" spans="1:5" ht="9" customHeight="1"/>
    <row r="55" spans="1:5" ht="28.5" hidden="1" customHeight="1"/>
    <row r="56" spans="1:5" ht="28.5" hidden="1" customHeight="1"/>
    <row r="57" spans="1:5" ht="28.5" hidden="1" customHeight="1"/>
    <row r="58" spans="1:5" ht="28.5" hidden="1" customHeight="1"/>
  </sheetData>
  <sheetProtection password="CE28" sheet="1" objects="1" scenarios="1" selectLockedCells="1"/>
  <mergeCells count="1">
    <mergeCell ref="A1:E1"/>
  </mergeCells>
  <phoneticPr fontId="1" type="noConversion"/>
  <printOptions horizontalCentered="1"/>
  <pageMargins left="0.35433070866141736" right="0.35433070866141736" top="0.15748031496062992" bottom="0.15748031496062992" header="0.27559055118110237" footer="0.31496062992125984"/>
  <pageSetup paperSize="9" scale="80" orientation="portrait" r:id="rId1"/>
  <headerFooter alignWithMargins="0">
    <oddFooter>&amp;R&amp;"仿宋,常规"&amp;D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F17"/>
  <sheetViews>
    <sheetView showGridLines="0" workbookViewId="0">
      <selection activeCell="C8" sqref="C8"/>
    </sheetView>
  </sheetViews>
  <sheetFormatPr defaultColWidth="0" defaultRowHeight="24" customHeight="1" zeroHeight="1"/>
  <cols>
    <col min="1" max="1" width="5.625" style="56" customWidth="1"/>
    <col min="2" max="2" width="9.5" style="56" bestFit="1" customWidth="1"/>
    <col min="3" max="3" width="27.25" style="56" bestFit="1" customWidth="1"/>
    <col min="4" max="4" width="21.125" style="56" customWidth="1"/>
    <col min="5" max="5" width="23.125" style="56" customWidth="1"/>
    <col min="6" max="6" width="3.625" style="56" customWidth="1"/>
    <col min="7" max="16384" width="9" style="56" hidden="1"/>
  </cols>
  <sheetData>
    <row r="1" spans="1:5" ht="52.5" customHeight="1">
      <c r="A1" s="78" t="s">
        <v>180</v>
      </c>
      <c r="B1" s="78"/>
      <c r="C1" s="78"/>
      <c r="D1" s="78"/>
      <c r="E1" s="78"/>
    </row>
    <row r="2" spans="1:5" ht="28.5" customHeight="1">
      <c r="A2" s="70"/>
      <c r="B2" s="71"/>
      <c r="C2" s="57" t="s">
        <v>99</v>
      </c>
      <c r="D2" s="57" t="s">
        <v>100</v>
      </c>
      <c r="E2" s="58" t="s">
        <v>101</v>
      </c>
    </row>
    <row r="3" spans="1:5" ht="28.5" customHeight="1">
      <c r="A3" s="79" t="s">
        <v>187</v>
      </c>
      <c r="B3" s="80"/>
      <c r="C3" s="59">
        <f>'1.工资个人所得税'!D50</f>
        <v>0</v>
      </c>
      <c r="D3" s="60">
        <f>'1.工资个人所得税'!D51</f>
        <v>0</v>
      </c>
      <c r="E3" s="61"/>
    </row>
    <row r="4" spans="1:5" ht="24" customHeight="1">
      <c r="A4" s="81" t="s">
        <v>129</v>
      </c>
      <c r="B4" s="62" t="s">
        <v>130</v>
      </c>
      <c r="C4" s="26"/>
      <c r="D4" s="63">
        <f>ROUND(MAX((C3+C4-3500)*5%*{0.6,2,4,5,6,7,9}-5*{0,21,111,201,551,1101,2701},0),2)-D3</f>
        <v>0</v>
      </c>
      <c r="E4" s="64">
        <f t="shared" ref="E4:E11" si="0">C4-D4</f>
        <v>0</v>
      </c>
    </row>
    <row r="5" spans="1:5" ht="24" customHeight="1">
      <c r="A5" s="82"/>
      <c r="B5" s="62" t="s">
        <v>131</v>
      </c>
      <c r="C5" s="26"/>
      <c r="D5" s="63">
        <f>ROUND(MAX(((C3+C4+C5)-3500)*5%*{0.6,2,4,5,6,7,9}-5*{0,21,111,201,551,1101,2701},0),2)-D3-D4</f>
        <v>0</v>
      </c>
      <c r="E5" s="64">
        <f t="shared" si="0"/>
        <v>0</v>
      </c>
    </row>
    <row r="6" spans="1:5" ht="24" customHeight="1">
      <c r="A6" s="82"/>
      <c r="B6" s="62" t="s">
        <v>132</v>
      </c>
      <c r="C6" s="26"/>
      <c r="D6" s="63">
        <f>ROUND(MAX(((C3+C4+C5+C6)-3500)*5%*{0.6,2,4,5,6,7,9}-5*{0,21,111,201,551,1101,2701},0),2)-D3-D4-D5</f>
        <v>0</v>
      </c>
      <c r="E6" s="64">
        <f t="shared" si="0"/>
        <v>0</v>
      </c>
    </row>
    <row r="7" spans="1:5" ht="24" customHeight="1">
      <c r="A7" s="82"/>
      <c r="B7" s="62" t="s">
        <v>133</v>
      </c>
      <c r="C7" s="26"/>
      <c r="D7" s="63">
        <f>ROUND(MAX(((C3+C4+C5+C6+C7)-3500)*5%*{0.6,2,4,5,6,7,9}-5*{0,21,111,201,551,1101,2701},0),2)-D3-D4-D5-D6</f>
        <v>0</v>
      </c>
      <c r="E7" s="64">
        <f t="shared" si="0"/>
        <v>0</v>
      </c>
    </row>
    <row r="8" spans="1:5" ht="24" customHeight="1">
      <c r="A8" s="82"/>
      <c r="B8" s="62" t="s">
        <v>134</v>
      </c>
      <c r="C8" s="26"/>
      <c r="D8" s="63">
        <f>ROUND(MAX(((C3+C4+C5+C6+C7+C8)-3500)*5%*{0.6,2,4,5,6,7,9}-5*{0,21,111,201,551,1101,2701},0),2)-D3-D4-D5-D6-D7</f>
        <v>0</v>
      </c>
      <c r="E8" s="64">
        <f t="shared" si="0"/>
        <v>0</v>
      </c>
    </row>
    <row r="9" spans="1:5" ht="24" customHeight="1">
      <c r="A9" s="83"/>
      <c r="B9" s="62" t="s">
        <v>135</v>
      </c>
      <c r="C9" s="26"/>
      <c r="D9" s="63">
        <f>ROUND(MAX(((C3+C4+C5+C6+C7+C8+C9)-3500)*5%*{0.6,2,4,5,6,7,9}-5*{0,21,111,201,551,1101,2701},0),2)-D3-D4-D5-D6-D7-D8</f>
        <v>0</v>
      </c>
      <c r="E9" s="64">
        <f t="shared" si="0"/>
        <v>0</v>
      </c>
    </row>
    <row r="10" spans="1:5" ht="24" customHeight="1">
      <c r="A10" s="79" t="s">
        <v>158</v>
      </c>
      <c r="B10" s="80"/>
      <c r="C10" s="59">
        <f>SUM(C4:C9)</f>
        <v>0</v>
      </c>
      <c r="D10" s="63">
        <f>SUM(D4:D9)</f>
        <v>0</v>
      </c>
      <c r="E10" s="64">
        <f>SUM(E4:E9)</f>
        <v>0</v>
      </c>
    </row>
    <row r="11" spans="1:5" ht="24" customHeight="1">
      <c r="A11" s="84" t="s">
        <v>157</v>
      </c>
      <c r="B11" s="85"/>
      <c r="C11" s="65">
        <f>SUM(C3:C9)</f>
        <v>0</v>
      </c>
      <c r="D11" s="66">
        <f>ROUND(MAX((C11-3500)*5%*{0.6,2,4,5,6,7,9}-5*{0,21,111,201,551,1101,2701},0),2)</f>
        <v>0</v>
      </c>
      <c r="E11" s="67">
        <f t="shared" si="0"/>
        <v>0</v>
      </c>
    </row>
    <row r="12" spans="1:5" ht="7.5" customHeight="1"/>
    <row r="13" spans="1:5" ht="24" customHeight="1">
      <c r="C13" s="68" t="s">
        <v>103</v>
      </c>
      <c r="D13" s="69"/>
    </row>
    <row r="14" spans="1:5" ht="9" customHeight="1"/>
    <row r="15" spans="1:5" ht="24" customHeight="1">
      <c r="E15" s="77" t="s">
        <v>102</v>
      </c>
    </row>
    <row r="16" spans="1:5" ht="24" customHeight="1"/>
    <row r="17" ht="24" customHeight="1"/>
  </sheetData>
  <sheetProtection password="CE28" sheet="1" objects="1" scenarios="1" selectLockedCells="1"/>
  <mergeCells count="5">
    <mergeCell ref="A3:B3"/>
    <mergeCell ref="A4:A9"/>
    <mergeCell ref="A10:B10"/>
    <mergeCell ref="A11:B11"/>
    <mergeCell ref="A1:E1"/>
  </mergeCells>
  <phoneticPr fontId="1" type="noConversion"/>
  <printOptions horizontalCentered="1"/>
  <pageMargins left="0.15748031496062992" right="0.15748031496062992" top="0.43307086614173229" bottom="0.98425196850393704" header="0.51181102362204722" footer="0.51181102362204722"/>
  <pageSetup paperSize="9" orientation="portrait" r:id="rId1"/>
  <headerFooter alignWithMargins="0">
    <oddFooter>&amp;R&amp;"仿宋,常规"&amp;D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E12"/>
  <sheetViews>
    <sheetView showGridLines="0" workbookViewId="0">
      <selection activeCell="B3" sqref="B3:B6"/>
    </sheetView>
  </sheetViews>
  <sheetFormatPr defaultColWidth="0" defaultRowHeight="24" customHeight="1" zeroHeight="1"/>
  <cols>
    <col min="1" max="1" width="11.25" style="1" customWidth="1"/>
    <col min="2" max="2" width="27.25" style="1" bestFit="1" customWidth="1"/>
    <col min="3" max="3" width="22.75" style="1" customWidth="1"/>
    <col min="4" max="4" width="29.125" style="1" customWidth="1"/>
    <col min="5" max="5" width="4.875" style="1" customWidth="1"/>
    <col min="6" max="16384" width="9" style="1" hidden="1"/>
  </cols>
  <sheetData>
    <row r="1" spans="1:4" ht="56.25" customHeight="1">
      <c r="A1" s="86" t="s">
        <v>181</v>
      </c>
      <c r="B1" s="86"/>
      <c r="C1" s="86"/>
      <c r="D1" s="86"/>
    </row>
    <row r="2" spans="1:4" ht="28.5" customHeight="1">
      <c r="A2" s="72"/>
      <c r="B2" s="24" t="s">
        <v>99</v>
      </c>
      <c r="C2" s="24" t="s">
        <v>100</v>
      </c>
      <c r="D2" s="25" t="s">
        <v>101</v>
      </c>
    </row>
    <row r="3" spans="1:4" ht="24" customHeight="1">
      <c r="A3" s="73" t="s">
        <v>130</v>
      </c>
      <c r="B3" s="74"/>
      <c r="C3" s="27">
        <f>ROUND(MAX((B3-IF(B3&lt;4000,800,B3*0.2))*10%*{2,3,4}-1000*{0,2,7},0),2)</f>
        <v>0</v>
      </c>
      <c r="D3" s="28">
        <f t="shared" ref="D3:D8" si="0">B3-C3</f>
        <v>0</v>
      </c>
    </row>
    <row r="4" spans="1:4" ht="24" customHeight="1">
      <c r="A4" s="73" t="s">
        <v>131</v>
      </c>
      <c r="B4" s="74"/>
      <c r="C4" s="27">
        <f>ROUND(MAX(((B3+B4)-IF((B3+B4)&lt;4000,800,(B3+B4)*0.2))*10%*{2,3,4}-1000*{0,2,7},0),2)-C3</f>
        <v>0</v>
      </c>
      <c r="D4" s="28">
        <f t="shared" si="0"/>
        <v>0</v>
      </c>
    </row>
    <row r="5" spans="1:4" ht="24" customHeight="1">
      <c r="A5" s="73" t="s">
        <v>132</v>
      </c>
      <c r="B5" s="74"/>
      <c r="C5" s="27">
        <f>ROUND(MAX(((B3+B4+B5)-IF((B3+B4+B5)&lt;4000,800,(B3+B4+B5)*0.2))*10%*{2,3,4}-1000*{0,2,7},0),2)-C3-C4</f>
        <v>0</v>
      </c>
      <c r="D5" s="28">
        <f t="shared" si="0"/>
        <v>0</v>
      </c>
    </row>
    <row r="6" spans="1:4" ht="24" customHeight="1">
      <c r="A6" s="73" t="s">
        <v>133</v>
      </c>
      <c r="B6" s="74"/>
      <c r="C6" s="27">
        <f>ROUND(MAX(((B3+B4+B5+B6)-IF((B3+B4+B5+B6)&lt;4000,800,(B3+B4+B5+B6)*0.2))*10%*{2,3,4}-1000*{0,2,7},0),2)-C3-C4-C5</f>
        <v>0</v>
      </c>
      <c r="D6" s="28">
        <f t="shared" si="0"/>
        <v>0</v>
      </c>
    </row>
    <row r="7" spans="1:4" ht="24" customHeight="1">
      <c r="A7" s="73" t="s">
        <v>134</v>
      </c>
      <c r="B7" s="74"/>
      <c r="C7" s="27">
        <f>ROUND(MAX(((B3+B4+B5+B6+B7)-IF((B3+B4+B5+B6+B7)&lt;4000,800,(B3+B4+B5+B6+B7)*0.2))*10%*{2,3,4}-1000*{0,2,7},0),2)-C3-C4-C5-C6</f>
        <v>0</v>
      </c>
      <c r="D7" s="28">
        <f t="shared" si="0"/>
        <v>0</v>
      </c>
    </row>
    <row r="8" spans="1:4" ht="24" customHeight="1">
      <c r="A8" s="75" t="s">
        <v>157</v>
      </c>
      <c r="B8" s="29">
        <f>SUM(B3:B7)</f>
        <v>0</v>
      </c>
      <c r="C8" s="29">
        <f>ROUND(MAX((B8-IF(B8&lt;4000,800,B8*0.2))*10%*{2,3,4}-1000*{0,2,7},0),2)</f>
        <v>0</v>
      </c>
      <c r="D8" s="30">
        <f t="shared" si="0"/>
        <v>0</v>
      </c>
    </row>
    <row r="9" spans="1:4" ht="8.25" customHeight="1"/>
    <row r="10" spans="1:4" ht="24" customHeight="1">
      <c r="B10" s="8" t="s">
        <v>103</v>
      </c>
      <c r="C10" s="6"/>
    </row>
    <row r="11" spans="1:4" ht="10.5" customHeight="1"/>
    <row r="12" spans="1:4" ht="24" customHeight="1">
      <c r="D12" s="7" t="s">
        <v>102</v>
      </c>
    </row>
  </sheetData>
  <sheetProtection password="CE28" sheet="1" objects="1" scenarios="1" selectLockedCells="1"/>
  <mergeCells count="1">
    <mergeCell ref="A1:D1"/>
  </mergeCells>
  <phoneticPr fontId="1" type="noConversion"/>
  <printOptions horizontalCentered="1"/>
  <pageMargins left="0.15748031496062992" right="0.15748031496062992" top="0.43307086614173229" bottom="0.98425196850393704" header="0.51181102362204722" footer="0.51181102362204722"/>
  <pageSetup paperSize="9" orientation="portrait" r:id="rId1"/>
  <headerFooter alignWithMargins="0">
    <oddFooter>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H11"/>
  <sheetViews>
    <sheetView showGridLines="0" workbookViewId="0">
      <selection activeCell="D3" sqref="D3"/>
    </sheetView>
  </sheetViews>
  <sheetFormatPr defaultColWidth="0" defaultRowHeight="28.5" customHeight="1" zeroHeight="1"/>
  <cols>
    <col min="1" max="4" width="16.375" style="2" customWidth="1"/>
    <col min="5" max="5" width="2.25" style="2" customWidth="1"/>
    <col min="6" max="7" width="16.375" style="2" customWidth="1"/>
    <col min="8" max="8" width="2" style="2" customWidth="1"/>
    <col min="9" max="16384" width="9" style="2" hidden="1"/>
  </cols>
  <sheetData>
    <row r="1" spans="1:7" ht="57.75" customHeight="1">
      <c r="A1" s="90" t="s">
        <v>182</v>
      </c>
      <c r="B1" s="90"/>
      <c r="C1" s="90"/>
      <c r="D1" s="90"/>
      <c r="E1" s="90"/>
      <c r="F1" s="90"/>
      <c r="G1" s="90"/>
    </row>
    <row r="2" spans="1:7" ht="28.5" customHeight="1">
      <c r="A2" s="14" t="s">
        <v>1</v>
      </c>
      <c r="B2" s="14"/>
      <c r="C2" s="14"/>
      <c r="D2" s="14"/>
    </row>
    <row r="3" spans="1:7" ht="28.5" customHeight="1">
      <c r="A3" s="10" t="s">
        <v>105</v>
      </c>
      <c r="B3" s="9">
        <v>18000</v>
      </c>
      <c r="C3" s="10" t="s">
        <v>106</v>
      </c>
      <c r="D3" s="9">
        <v>3500</v>
      </c>
    </row>
    <row r="4" spans="1:7" ht="28.5" customHeight="1">
      <c r="A4" s="10" t="s">
        <v>107</v>
      </c>
      <c r="B4" s="11">
        <f>(B3-MAX(0,3500-D3))*CHOOSE(MATCH(TRUE,(B3-MAX(0,3500-D3))/12&gt;{80000,55000,35000,9000,4500,1500,0},),45%,35%,30%,25%,20%,10%,3%)-CHOOSE(MATCH(TRUE,(B3-MAX(0,3500-D3))/12&gt;{80000,55000,35000,9000,4500,1500,0},),13505,5505,2755,1005,555,105,0)</f>
        <v>540</v>
      </c>
      <c r="C4" s="10" t="s">
        <v>108</v>
      </c>
      <c r="D4" s="11">
        <f>B3-B4</f>
        <v>17460</v>
      </c>
    </row>
    <row r="5" spans="1:7" ht="28.5" customHeight="1">
      <c r="C5" s="13"/>
      <c r="D5" s="13"/>
      <c r="F5" s="10" t="s">
        <v>109</v>
      </c>
      <c r="G5" s="12">
        <f>B3-B7</f>
        <v>-1</v>
      </c>
    </row>
    <row r="6" spans="1:7" ht="28.5" customHeight="1">
      <c r="A6" s="14" t="s">
        <v>0</v>
      </c>
      <c r="B6" s="14"/>
      <c r="C6" s="14"/>
      <c r="D6" s="14"/>
      <c r="F6" s="10" t="s">
        <v>110</v>
      </c>
      <c r="G6" s="12">
        <f>B4-B8</f>
        <v>-1155.1000000000001</v>
      </c>
    </row>
    <row r="7" spans="1:7" ht="28.5" customHeight="1">
      <c r="A7" s="10" t="s">
        <v>105</v>
      </c>
      <c r="B7" s="9">
        <v>18001</v>
      </c>
      <c r="C7" s="10" t="s">
        <v>106</v>
      </c>
      <c r="D7" s="11">
        <f>D3</f>
        <v>3500</v>
      </c>
      <c r="F7" s="10" t="s">
        <v>111</v>
      </c>
      <c r="G7" s="12">
        <f>D4-D8</f>
        <v>1154.1000000000004</v>
      </c>
    </row>
    <row r="8" spans="1:7" ht="28.5" customHeight="1">
      <c r="A8" s="10" t="s">
        <v>107</v>
      </c>
      <c r="B8" s="11">
        <f>(B7-MAX(0,3500-D7))*CHOOSE(MATCH(TRUE,(B7-MAX(0,3500-D7))/12&gt;{80000,55000,35000,9000,4500,1500,0},),45%,35%,30%,25%,20%,10%,3%)-CHOOSE(MATCH(TRUE,(B7-MAX(0,3500-D7))/12&gt;{80000,55000,35000,9000,4500,1500,0},),13505,5505,2755,1005,555,105,0)</f>
        <v>1695.1000000000001</v>
      </c>
      <c r="C8" s="10" t="s">
        <v>108</v>
      </c>
      <c r="D8" s="11">
        <f>B7-B8</f>
        <v>16305.9</v>
      </c>
    </row>
    <row r="9" spans="1:7" ht="28.5" customHeight="1"/>
    <row r="10" spans="1:7" ht="28.5" customHeight="1">
      <c r="B10" s="87" t="s">
        <v>104</v>
      </c>
      <c r="C10" s="88"/>
    </row>
    <row r="11" spans="1:7" ht="28.5" customHeight="1">
      <c r="F11" s="89" t="s">
        <v>112</v>
      </c>
      <c r="G11" s="89"/>
    </row>
  </sheetData>
  <sheetProtection password="CE28" sheet="1" objects="1" scenarios="1" selectLockedCells="1"/>
  <mergeCells count="3">
    <mergeCell ref="B10:C10"/>
    <mergeCell ref="F11:G11"/>
    <mergeCell ref="A1:G1"/>
  </mergeCells>
  <phoneticPr fontId="1" type="noConversion"/>
  <printOptions horizontalCentered="1"/>
  <pageMargins left="0.15748031496062992" right="0.15748031496062992" top="0.43307086614173229" bottom="0.74803149606299213" header="0.31496062992125984" footer="0.31496062992125984"/>
  <pageSetup paperSize="9" orientation="portrait" r:id="rId1"/>
  <headerFooter alignWithMargins="0">
    <oddFooter>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F14"/>
  <sheetViews>
    <sheetView showGridLines="0" workbookViewId="0">
      <selection activeCell="D8" sqref="D8"/>
    </sheetView>
  </sheetViews>
  <sheetFormatPr defaultColWidth="0" defaultRowHeight="28.5" customHeight="1" zeroHeight="1"/>
  <cols>
    <col min="1" max="1" width="5.5" style="97" bestFit="1" customWidth="1"/>
    <col min="2" max="2" width="36.25" style="2" customWidth="1"/>
    <col min="3" max="3" width="37.625" style="2" customWidth="1"/>
    <col min="4" max="4" width="13.75" style="2" customWidth="1"/>
    <col min="5" max="5" width="10.5" style="2" bestFit="1" customWidth="1"/>
    <col min="6" max="6" width="3.375" style="2" customWidth="1"/>
    <col min="7" max="16384" width="9" style="2" hidden="1"/>
  </cols>
  <sheetData>
    <row r="1" spans="1:5" ht="28.5" customHeight="1">
      <c r="A1" s="93" t="s">
        <v>96</v>
      </c>
      <c r="B1" s="94"/>
      <c r="C1" s="94"/>
      <c r="D1" s="94"/>
      <c r="E1" s="94"/>
    </row>
    <row r="2" spans="1:5" ht="24" customHeight="1">
      <c r="A2" s="95" t="s">
        <v>188</v>
      </c>
      <c r="B2" s="92" t="s">
        <v>189</v>
      </c>
      <c r="C2" s="92" t="s">
        <v>190</v>
      </c>
      <c r="D2" s="92" t="s">
        <v>191</v>
      </c>
      <c r="E2" s="92" t="s">
        <v>192</v>
      </c>
    </row>
    <row r="3" spans="1:5" ht="24" customHeight="1">
      <c r="A3" s="95">
        <v>1</v>
      </c>
      <c r="B3" s="92" t="s">
        <v>193</v>
      </c>
      <c r="C3" s="92" t="s">
        <v>194</v>
      </c>
      <c r="D3" s="92">
        <v>1500</v>
      </c>
      <c r="E3" s="96">
        <v>3</v>
      </c>
    </row>
    <row r="4" spans="1:5" ht="24" customHeight="1">
      <c r="A4" s="95">
        <v>2</v>
      </c>
      <c r="B4" s="92" t="s">
        <v>195</v>
      </c>
      <c r="C4" s="92" t="s">
        <v>196</v>
      </c>
      <c r="D4" s="92">
        <v>3000</v>
      </c>
      <c r="E4" s="96">
        <v>10</v>
      </c>
    </row>
    <row r="5" spans="1:5" ht="24" customHeight="1">
      <c r="A5" s="95">
        <v>3</v>
      </c>
      <c r="B5" s="92" t="s">
        <v>197</v>
      </c>
      <c r="C5" s="92" t="s">
        <v>198</v>
      </c>
      <c r="D5" s="92">
        <v>4500</v>
      </c>
      <c r="E5" s="96">
        <v>20</v>
      </c>
    </row>
    <row r="6" spans="1:5" ht="24" customHeight="1">
      <c r="A6" s="95">
        <v>4</v>
      </c>
      <c r="B6" s="92" t="s">
        <v>199</v>
      </c>
      <c r="C6" s="92" t="s">
        <v>200</v>
      </c>
      <c r="D6" s="92">
        <v>26000</v>
      </c>
      <c r="E6" s="96">
        <v>25</v>
      </c>
    </row>
    <row r="7" spans="1:5" ht="24" customHeight="1">
      <c r="A7" s="95">
        <v>5</v>
      </c>
      <c r="B7" s="92" t="s">
        <v>201</v>
      </c>
      <c r="C7" s="92" t="s">
        <v>202</v>
      </c>
      <c r="D7" s="92">
        <v>20000</v>
      </c>
      <c r="E7" s="96">
        <v>30</v>
      </c>
    </row>
    <row r="8" spans="1:5" ht="24" customHeight="1">
      <c r="A8" s="95">
        <v>6</v>
      </c>
      <c r="B8" s="92" t="s">
        <v>203</v>
      </c>
      <c r="C8" s="92" t="s">
        <v>204</v>
      </c>
      <c r="D8" s="92">
        <v>25000</v>
      </c>
      <c r="E8" s="96">
        <v>35</v>
      </c>
    </row>
    <row r="9" spans="1:5" ht="24" customHeight="1">
      <c r="A9" s="95">
        <v>7</v>
      </c>
      <c r="B9" s="92" t="s">
        <v>205</v>
      </c>
      <c r="C9" s="92" t="s">
        <v>206</v>
      </c>
      <c r="D9" s="92"/>
      <c r="E9" s="96">
        <v>45</v>
      </c>
    </row>
    <row r="10" spans="1:5" ht="24" customHeight="1"/>
    <row r="11" spans="1:5" ht="28.5" customHeight="1">
      <c r="A11" s="98" t="s">
        <v>98</v>
      </c>
      <c r="B11" s="99"/>
      <c r="C11" s="100"/>
    </row>
    <row r="12" spans="1:5" ht="24" customHeight="1">
      <c r="A12" s="95"/>
      <c r="B12" s="92" t="s">
        <v>189</v>
      </c>
      <c r="C12" s="92" t="s">
        <v>190</v>
      </c>
    </row>
    <row r="13" spans="1:5" ht="24" customHeight="1">
      <c r="A13" s="95">
        <v>1</v>
      </c>
      <c r="B13" s="92" t="s">
        <v>207</v>
      </c>
      <c r="C13" s="92" t="s">
        <v>208</v>
      </c>
    </row>
    <row r="14" spans="1:5" ht="10.5" customHeight="1"/>
  </sheetData>
  <sheetProtection password="CE28" sheet="1" objects="1" scenarios="1" selectLockedCells="1"/>
  <mergeCells count="2">
    <mergeCell ref="A1:E1"/>
    <mergeCell ref="A11:C11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&amp;C北京理工大学财务处&amp;R&amp;D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E13"/>
  <sheetViews>
    <sheetView showGridLines="0" workbookViewId="0">
      <selection activeCell="C5" sqref="C5"/>
    </sheetView>
  </sheetViews>
  <sheetFormatPr defaultColWidth="0" defaultRowHeight="28.5" customHeight="1" zeroHeight="1"/>
  <cols>
    <col min="1" max="1" width="5.5" style="4" bestFit="1" customWidth="1"/>
    <col min="2" max="2" width="36.25" style="3" customWidth="1"/>
    <col min="3" max="3" width="37.625" style="3" customWidth="1"/>
    <col min="4" max="4" width="10.5" style="3" bestFit="1" customWidth="1"/>
    <col min="5" max="5" width="4.875" style="3" customWidth="1"/>
    <col min="6" max="16384" width="9" style="3" hidden="1"/>
  </cols>
  <sheetData>
    <row r="1" spans="1:4" ht="28.5" customHeight="1">
      <c r="A1" s="86" t="s">
        <v>95</v>
      </c>
      <c r="B1" s="86"/>
      <c r="C1" s="86"/>
      <c r="D1" s="86"/>
    </row>
    <row r="2" spans="1:4" ht="24" customHeight="1">
      <c r="A2" s="101" t="s">
        <v>209</v>
      </c>
      <c r="B2" s="102" t="s">
        <v>210</v>
      </c>
      <c r="C2" s="102" t="s">
        <v>211</v>
      </c>
      <c r="D2" s="102" t="s">
        <v>212</v>
      </c>
    </row>
    <row r="3" spans="1:4" ht="24" customHeight="1">
      <c r="A3" s="101">
        <v>1</v>
      </c>
      <c r="B3" s="102" t="s">
        <v>213</v>
      </c>
      <c r="C3" s="102" t="s">
        <v>214</v>
      </c>
      <c r="D3" s="103">
        <v>20</v>
      </c>
    </row>
    <row r="4" spans="1:4" ht="24" customHeight="1">
      <c r="A4" s="101">
        <v>2</v>
      </c>
      <c r="B4" s="104" t="s">
        <v>94</v>
      </c>
      <c r="C4" s="102" t="s">
        <v>215</v>
      </c>
      <c r="D4" s="103">
        <v>20</v>
      </c>
    </row>
    <row r="5" spans="1:4" ht="24" customHeight="1">
      <c r="A5" s="101">
        <v>3</v>
      </c>
      <c r="B5" s="104"/>
      <c r="C5" s="102" t="s">
        <v>216</v>
      </c>
      <c r="D5" s="103">
        <v>30</v>
      </c>
    </row>
    <row r="6" spans="1:4" ht="24" customHeight="1">
      <c r="A6" s="101">
        <v>4</v>
      </c>
      <c r="B6" s="104"/>
      <c r="C6" s="102" t="s">
        <v>217</v>
      </c>
      <c r="D6" s="103">
        <v>40</v>
      </c>
    </row>
    <row r="7" spans="1:4" ht="24" customHeight="1"/>
    <row r="8" spans="1:4" ht="28.5" customHeight="1">
      <c r="A8" s="86" t="s">
        <v>97</v>
      </c>
      <c r="B8" s="86"/>
      <c r="C8" s="86"/>
    </row>
    <row r="9" spans="1:4" ht="24" customHeight="1">
      <c r="A9" s="101"/>
      <c r="B9" s="102" t="s">
        <v>210</v>
      </c>
      <c r="C9" s="102" t="s">
        <v>211</v>
      </c>
    </row>
    <row r="10" spans="1:4" ht="24" customHeight="1">
      <c r="A10" s="101">
        <v>1</v>
      </c>
      <c r="B10" s="102" t="s">
        <v>213</v>
      </c>
      <c r="C10" s="102" t="s">
        <v>218</v>
      </c>
    </row>
    <row r="11" spans="1:4" ht="24" customHeight="1">
      <c r="A11" s="101">
        <v>2</v>
      </c>
      <c r="B11" s="102" t="s">
        <v>219</v>
      </c>
      <c r="C11" s="102" t="s">
        <v>220</v>
      </c>
    </row>
    <row r="12" spans="1:4" ht="24" customHeight="1">
      <c r="A12" s="101"/>
      <c r="B12" s="102"/>
      <c r="C12" s="102"/>
    </row>
    <row r="13" spans="1:4" ht="17.25" customHeight="1"/>
  </sheetData>
  <sheetProtection password="CE28" sheet="1" objects="1" scenarios="1" selectLockedCells="1"/>
  <mergeCells count="3">
    <mergeCell ref="B4:B6"/>
    <mergeCell ref="A1:D1"/>
    <mergeCell ref="A8:C8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&amp;C北京理工大学财务处&amp;R&amp;D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10"/>
  <sheetViews>
    <sheetView showGridLines="0" workbookViewId="0">
      <selection sqref="A1:XFD1048576"/>
    </sheetView>
  </sheetViews>
  <sheetFormatPr defaultColWidth="0" defaultRowHeight="24" customHeight="1" zeroHeight="1"/>
  <cols>
    <col min="1" max="1" width="9" style="15" customWidth="1"/>
    <col min="2" max="2" width="54.25" style="15" customWidth="1"/>
    <col min="3" max="3" width="9" style="15" customWidth="1"/>
    <col min="4" max="16384" width="9" style="15" hidden="1"/>
  </cols>
  <sheetData>
    <row r="1" spans="1:2" ht="42.75" customHeight="1">
      <c r="A1" s="91" t="s">
        <v>113</v>
      </c>
      <c r="B1" s="91"/>
    </row>
    <row r="2" spans="1:2" ht="24" customHeight="1">
      <c r="A2" s="16"/>
      <c r="B2" s="16" t="s">
        <v>114</v>
      </c>
    </row>
    <row r="3" spans="1:2" ht="24" customHeight="1">
      <c r="A3" s="16">
        <v>1</v>
      </c>
      <c r="B3" s="17" t="s">
        <v>115</v>
      </c>
    </row>
    <row r="4" spans="1:2" ht="24" customHeight="1">
      <c r="A4" s="16">
        <v>2</v>
      </c>
      <c r="B4" s="17" t="s">
        <v>116</v>
      </c>
    </row>
    <row r="5" spans="1:2" ht="24" customHeight="1">
      <c r="A5" s="16">
        <v>3</v>
      </c>
      <c r="B5" s="17" t="s">
        <v>117</v>
      </c>
    </row>
    <row r="6" spans="1:2" ht="24" customHeight="1">
      <c r="A6" s="16">
        <v>4</v>
      </c>
      <c r="B6" s="17" t="s">
        <v>118</v>
      </c>
    </row>
    <row r="7" spans="1:2" ht="24" customHeight="1">
      <c r="A7" s="16">
        <v>5</v>
      </c>
      <c r="B7" s="17" t="s">
        <v>119</v>
      </c>
    </row>
    <row r="8" spans="1:2" ht="24" customHeight="1">
      <c r="A8" s="16">
        <v>6</v>
      </c>
      <c r="B8" s="17" t="s">
        <v>120</v>
      </c>
    </row>
    <row r="9" spans="1:2" ht="24" customHeight="1">
      <c r="A9" s="18"/>
      <c r="B9" s="19"/>
    </row>
    <row r="10" spans="1:2" ht="24" hidden="1" customHeight="1"/>
  </sheetData>
  <sheetProtection password="CE28" sheet="1" objects="1" scenarios="1" selectLockedCells="1"/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A2" sqref="A2"/>
    </sheetView>
  </sheetViews>
  <sheetFormatPr defaultColWidth="0" defaultRowHeight="13.5" zeroHeight="1"/>
  <cols>
    <col min="1" max="1" width="102.375" customWidth="1"/>
    <col min="2" max="2" width="2.75" customWidth="1"/>
    <col min="3" max="16384" width="9" hidden="1"/>
  </cols>
  <sheetData>
    <row r="1" spans="1:1" ht="45" customHeight="1">
      <c r="A1" s="23" t="s">
        <v>127</v>
      </c>
    </row>
    <row r="2" spans="1:1" ht="244.5" customHeight="1">
      <c r="A2" s="22" t="s">
        <v>221</v>
      </c>
    </row>
    <row r="3" spans="1:1" ht="16.5" customHeight="1"/>
    <row r="4" spans="1:1" ht="33.75" customHeight="1">
      <c r="A4" s="21" t="s">
        <v>128</v>
      </c>
    </row>
    <row r="5" spans="1:1" ht="9.75" customHeight="1"/>
  </sheetData>
  <sheetProtection password="CE28" sheet="1" objects="1" scenarios="1" selectLockedCells="1"/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1.工资个人所得税</vt:lpstr>
      <vt:lpstr>2.工薪个人所得税</vt:lpstr>
      <vt:lpstr>3.劳务个人所得税</vt:lpstr>
      <vt:lpstr>4.年终奖个人所得税</vt:lpstr>
      <vt:lpstr>5.工薪税率</vt:lpstr>
      <vt:lpstr>6.劳务税率</vt:lpstr>
      <vt:lpstr>7.年终奖盲区</vt:lpstr>
      <vt:lpstr>此小工具使用方法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2015-10-27T07:32:43Z</dcterms:modified>
</cp:coreProperties>
</file>