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9440" windowHeight="7320"/>
  </bookViews>
  <sheets>
    <sheet name="Sheet1" sheetId="4" r:id="rId1"/>
  </sheets>
  <calcPr calcId="125725"/>
</workbook>
</file>

<file path=xl/calcChain.xml><?xml version="1.0" encoding="utf-8"?>
<calcChain xmlns="http://schemas.openxmlformats.org/spreadsheetml/2006/main">
  <c r="B13" i="4"/>
  <c r="B7"/>
  <c r="B6" l="1"/>
  <c r="B4"/>
  <c r="C12"/>
  <c r="C10"/>
  <c r="C6"/>
  <c r="C11" l="1"/>
  <c r="C13" s="1"/>
  <c r="C4" l="1"/>
  <c r="C5" l="1"/>
  <c r="C7" s="1"/>
</calcChain>
</file>

<file path=xl/sharedStrings.xml><?xml version="1.0" encoding="utf-8"?>
<sst xmlns="http://schemas.openxmlformats.org/spreadsheetml/2006/main" count="15" uniqueCount="9">
  <si>
    <t>工行卡+招行卡</t>
    <phoneticPr fontId="1" type="noConversion"/>
  </si>
  <si>
    <t>酬金</t>
    <phoneticPr fontId="1" type="noConversion"/>
  </si>
  <si>
    <t>年终奖</t>
    <phoneticPr fontId="1" type="noConversion"/>
  </si>
  <si>
    <t>应税收入额</t>
    <phoneticPr fontId="4" type="noConversion"/>
  </si>
  <si>
    <t>应纳税额</t>
    <phoneticPr fontId="4" type="noConversion"/>
  </si>
  <si>
    <t>方案1</t>
    <phoneticPr fontId="1" type="noConversion"/>
  </si>
  <si>
    <t>合计</t>
    <phoneticPr fontId="1" type="noConversion"/>
  </si>
  <si>
    <t>方案2</t>
    <phoneticPr fontId="1" type="noConversion"/>
  </si>
  <si>
    <r>
      <t>工 薪 个 人 所 得 税 筹 划</t>
    </r>
    <r>
      <rPr>
        <sz val="10"/>
        <color theme="1"/>
        <rFont val="黑体"/>
        <family val="3"/>
        <charset val="134"/>
      </rPr>
      <t>v1.0</t>
    </r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</si>
</sst>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2"/>
      <name val="仿宋"/>
      <family val="3"/>
      <charset val="134"/>
    </font>
    <font>
      <sz val="9"/>
      <name val="宋体"/>
      <charset val="134"/>
    </font>
    <font>
      <sz val="12"/>
      <color theme="1"/>
      <name val="仿宋"/>
      <family val="3"/>
      <charset val="134"/>
    </font>
    <font>
      <sz val="20"/>
      <color theme="1"/>
      <name val="黑体"/>
      <family val="3"/>
      <charset val="134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3" fillId="0" borderId="1" xfId="1" applyFont="1" applyBorder="1" applyAlignment="1" applyProtection="1">
      <alignment horizontal="center" vertical="center"/>
    </xf>
    <xf numFmtId="0" fontId="5" fillId="0" borderId="0" xfId="0" applyFont="1">
      <alignment vertical="center"/>
    </xf>
    <xf numFmtId="0" fontId="5" fillId="0" borderId="2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10" xfId="1" applyFont="1" applyBorder="1" applyAlignment="1" applyProtection="1">
      <alignment horizontal="center" vertical="center"/>
    </xf>
    <xf numFmtId="43" fontId="5" fillId="0" borderId="5" xfId="0" applyNumberFormat="1" applyFont="1" applyBorder="1">
      <alignment vertical="center"/>
    </xf>
    <xf numFmtId="43" fontId="5" fillId="0" borderId="6" xfId="0" applyNumberFormat="1" applyFont="1" applyBorder="1">
      <alignment vertical="center"/>
    </xf>
    <xf numFmtId="43" fontId="5" fillId="0" borderId="8" xfId="0" applyNumberFormat="1" applyFont="1" applyBorder="1">
      <alignment vertical="center"/>
    </xf>
    <xf numFmtId="43" fontId="5" fillId="0" borderId="9" xfId="0" applyNumberFormat="1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B4" sqref="B4"/>
    </sheetView>
  </sheetViews>
  <sheetFormatPr defaultRowHeight="27" customHeight="1"/>
  <cols>
    <col min="1" max="1" width="29.625" style="2" customWidth="1"/>
    <col min="2" max="3" width="25.625" style="2" customWidth="1"/>
    <col min="4" max="16384" width="9" style="2"/>
  </cols>
  <sheetData>
    <row r="1" spans="1:3" ht="47.25" customHeight="1">
      <c r="A1" s="11" t="s">
        <v>8</v>
      </c>
      <c r="B1" s="11"/>
      <c r="C1" s="11"/>
    </row>
    <row r="2" spans="1:3" ht="47.25" customHeight="1">
      <c r="A2" s="12"/>
      <c r="B2" s="12"/>
      <c r="C2" s="12"/>
    </row>
    <row r="3" spans="1:3" ht="27" customHeight="1">
      <c r="A3" s="13" t="s">
        <v>5</v>
      </c>
      <c r="B3" s="1" t="s">
        <v>3</v>
      </c>
      <c r="C3" s="6" t="s">
        <v>4</v>
      </c>
    </row>
    <row r="4" spans="1:3" ht="27" customHeight="1">
      <c r="A4" s="4" t="s">
        <v>0</v>
      </c>
      <c r="B4" s="7">
        <f>7330.37+2000</f>
        <v>9330.369999999999</v>
      </c>
      <c r="C4" s="8">
        <f>ROUND(MAX((B4-3500)*5%*{0.6,2,4,5,6,7,9}-5*{0,21,111,201,551,1101,2701},0),2)</f>
        <v>611.07000000000005</v>
      </c>
    </row>
    <row r="5" spans="1:3" ht="27" customHeight="1">
      <c r="A5" s="4" t="s">
        <v>1</v>
      </c>
      <c r="B5" s="7">
        <v>20000</v>
      </c>
      <c r="C5" s="8">
        <f>ROUND(MAX((B4+B5-3500)*5%*{0.6,2,4,5,6,7,9}-5*{0,21,111,201,551,1101,2701},0),2)-C4</f>
        <v>4841.5200000000004</v>
      </c>
    </row>
    <row r="6" spans="1:3" ht="27" customHeight="1">
      <c r="A6" s="4" t="s">
        <v>2</v>
      </c>
      <c r="B6" s="7">
        <f>50000-2000*12</f>
        <v>26000</v>
      </c>
      <c r="C6" s="8">
        <f>(B6-MAX(0,3500-B4))*CHOOSE(MATCH(TRUE,(B6-MAX(0,3500-B4))/12&gt;{80000,55000,35000,9000,4500,1500,0},),45%,35%,30%,25%,20%,10%,3%)-CHOOSE(MATCH(TRUE,(B6-MAX(0,3500-B4))/12&gt;{80000,55000,35000,9000,4500,1500,0},),13505,5505,2755,1005,555,105,0)</f>
        <v>2495</v>
      </c>
    </row>
    <row r="7" spans="1:3" ht="27" customHeight="1">
      <c r="A7" s="5" t="s">
        <v>6</v>
      </c>
      <c r="B7" s="9">
        <f>(B4+B5)*12+B6</f>
        <v>377964.44</v>
      </c>
      <c r="C7" s="10">
        <f>(C4+C5)*12+C6</f>
        <v>67926.080000000002</v>
      </c>
    </row>
    <row r="8" spans="1:3" ht="39" customHeight="1">
      <c r="A8" s="3"/>
      <c r="B8" s="3"/>
      <c r="C8" s="3"/>
    </row>
    <row r="9" spans="1:3" ht="27" customHeight="1">
      <c r="A9" s="13" t="s">
        <v>7</v>
      </c>
      <c r="B9" s="1" t="s">
        <v>3</v>
      </c>
      <c r="C9" s="6" t="s">
        <v>4</v>
      </c>
    </row>
    <row r="10" spans="1:3" ht="27" customHeight="1">
      <c r="A10" s="4" t="s">
        <v>0</v>
      </c>
      <c r="B10" s="7">
        <v>7330.37</v>
      </c>
      <c r="C10" s="8">
        <f>ROUND(MAX((B10-3500)*5%*{0.6,2,4,5,6,7,9}-5*{0,21,111,201,551,1101,2701},0),2)</f>
        <v>278.04000000000002</v>
      </c>
    </row>
    <row r="11" spans="1:3" ht="27" customHeight="1">
      <c r="A11" s="4" t="s">
        <v>1</v>
      </c>
      <c r="B11" s="7">
        <v>20000</v>
      </c>
      <c r="C11" s="8">
        <f>ROUND(MAX((B10+B11-3500)*5%*{0.6,2,4,5,6,7,9}-5*{0,21,111,201,551,1101,2701},0),2)-C10</f>
        <v>4674.55</v>
      </c>
    </row>
    <row r="12" spans="1:3" ht="27" customHeight="1">
      <c r="A12" s="4" t="s">
        <v>2</v>
      </c>
      <c r="B12" s="7">
        <v>50000</v>
      </c>
      <c r="C12" s="8">
        <f>(B12-MAX(0,3500-B10))*CHOOSE(MATCH(TRUE,(B12-MAX(0,3500-B10))/12&gt;{80000,55000,35000,9000,4500,1500,0},),45%,35%,30%,25%,20%,10%,3%)-CHOOSE(MATCH(TRUE,(B12-MAX(0,3500-B10))/12&gt;{80000,55000,35000,9000,4500,1500,0},),13505,5505,2755,1005,555,105,0)</f>
        <v>4895</v>
      </c>
    </row>
    <row r="13" spans="1:3" ht="27" customHeight="1">
      <c r="A13" s="5" t="s">
        <v>6</v>
      </c>
      <c r="B13" s="9">
        <f>(B10+B11)*12+B12</f>
        <v>377964.44</v>
      </c>
      <c r="C13" s="10">
        <f>(C10+C11)*12+C12</f>
        <v>64326.080000000002</v>
      </c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徐纯林</dc:creator>
  <cp:lastModifiedBy>1</cp:lastModifiedBy>
  <cp:lastPrinted>2015-10-26T14:16:05Z</cp:lastPrinted>
  <dcterms:created xsi:type="dcterms:W3CDTF">2015-10-26T05:46:33Z</dcterms:created>
  <dcterms:modified xsi:type="dcterms:W3CDTF">2015-10-26T14:16:24Z</dcterms:modified>
</cp:coreProperties>
</file>