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440" windowHeight="73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8" i="1"/>
  <c r="D9"/>
  <c r="D10"/>
  <c r="E9" l="1"/>
  <c r="E8"/>
  <c r="D7"/>
  <c r="E7" s="1"/>
  <c r="E10"/>
  <c r="E11" l="1"/>
  <c r="E3" s="1"/>
</calcChain>
</file>

<file path=xl/sharedStrings.xml><?xml version="1.0" encoding="utf-8"?>
<sst xmlns="http://schemas.openxmlformats.org/spreadsheetml/2006/main" count="15" uniqueCount="15">
  <si>
    <t>应纳税所得范围</t>
    <phoneticPr fontId="1" type="noConversion"/>
  </si>
  <si>
    <t>税率</t>
    <phoneticPr fontId="1" type="noConversion"/>
  </si>
  <si>
    <t>应税收入范围</t>
    <phoneticPr fontId="1" type="noConversion"/>
  </si>
  <si>
    <t>应纳税所得</t>
    <phoneticPr fontId="1" type="noConversion"/>
  </si>
  <si>
    <t>应纳税额</t>
    <phoneticPr fontId="1" type="noConversion"/>
  </si>
  <si>
    <t>当月应税收入：</t>
    <phoneticPr fontId="1" type="noConversion"/>
  </si>
  <si>
    <t>合计</t>
    <phoneticPr fontId="1" type="noConversion"/>
  </si>
  <si>
    <r>
      <t>劳  务  个  人  所  得  税</t>
    </r>
    <r>
      <rPr>
        <sz val="10"/>
        <color theme="1"/>
        <rFont val="黑体"/>
        <family val="3"/>
        <charset val="134"/>
      </rPr>
      <t>v1.0</t>
    </r>
    <phoneticPr fontId="1" type="noConversion"/>
  </si>
  <si>
    <t>0-4000</t>
    <phoneticPr fontId="1" type="noConversion"/>
  </si>
  <si>
    <t>4000++</t>
    <phoneticPr fontId="1" type="noConversion"/>
  </si>
  <si>
    <t>0-3200</t>
    <phoneticPr fontId="1" type="noConversion"/>
  </si>
  <si>
    <t>3200-20000</t>
    <phoneticPr fontId="1" type="noConversion"/>
  </si>
  <si>
    <t>20000-50000</t>
    <phoneticPr fontId="1" type="noConversion"/>
  </si>
  <si>
    <t>50000++</t>
    <phoneticPr fontId="1" type="noConversion"/>
  </si>
  <si>
    <t>税后收入：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</si>
</sst>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华文仿宋"/>
      <family val="3"/>
      <charset val="134"/>
    </font>
    <font>
      <sz val="12"/>
      <name val="宋体"/>
      <charset val="134"/>
    </font>
    <font>
      <sz val="20"/>
      <color theme="1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9" fontId="2" fillId="0" borderId="6" xfId="0" applyNumberFormat="1" applyFont="1" applyBorder="1">
      <alignment vertical="center"/>
    </xf>
    <xf numFmtId="9" fontId="2" fillId="0" borderId="9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3" fontId="2" fillId="0" borderId="6" xfId="0" applyNumberFormat="1" applyFont="1" applyBorder="1">
      <alignment vertical="center"/>
    </xf>
    <xf numFmtId="43" fontId="2" fillId="0" borderId="7" xfId="0" applyNumberFormat="1" applyFont="1" applyBorder="1">
      <alignment vertical="center"/>
    </xf>
    <xf numFmtId="43" fontId="2" fillId="0" borderId="9" xfId="0" applyNumberFormat="1" applyFont="1" applyBorder="1">
      <alignment vertical="center"/>
    </xf>
    <xf numFmtId="43" fontId="2" fillId="0" borderId="10" xfId="0" applyNumberFormat="1" applyFont="1" applyBorder="1">
      <alignment vertical="center"/>
    </xf>
    <xf numFmtId="43" fontId="2" fillId="2" borderId="1" xfId="0" applyNumberFormat="1" applyFont="1" applyFill="1" applyBorder="1" applyAlignment="1" applyProtection="1">
      <alignment horizontal="center" vertical="center"/>
      <protection locked="0"/>
    </xf>
    <xf numFmtId="43" fontId="2" fillId="0" borderId="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3" sqref="C3"/>
    </sheetView>
  </sheetViews>
  <sheetFormatPr defaultColWidth="0" defaultRowHeight="27" customHeight="1" zeroHeight="1"/>
  <cols>
    <col min="1" max="1" width="15.125" style="1" bestFit="1" customWidth="1"/>
    <col min="2" max="2" width="15.125" style="1" customWidth="1"/>
    <col min="3" max="3" width="16" style="1" customWidth="1"/>
    <col min="4" max="5" width="17.75" style="1" customWidth="1"/>
    <col min="6" max="16384" width="9" style="1" hidden="1"/>
  </cols>
  <sheetData>
    <row r="1" spans="1:5" ht="45" customHeight="1">
      <c r="A1" s="14" t="s">
        <v>7</v>
      </c>
      <c r="B1" s="14"/>
      <c r="C1" s="14"/>
      <c r="D1" s="14"/>
      <c r="E1" s="14"/>
    </row>
    <row r="2" spans="1:5" ht="21" customHeight="1">
      <c r="A2" s="11"/>
      <c r="B2" s="11"/>
      <c r="C2" s="11"/>
      <c r="D2" s="11"/>
      <c r="E2" s="11"/>
    </row>
    <row r="3" spans="1:5" ht="27" customHeight="1" thickBot="1">
      <c r="A3" s="15" t="s">
        <v>5</v>
      </c>
      <c r="B3" s="15"/>
      <c r="C3" s="21">
        <v>900</v>
      </c>
      <c r="D3" s="16" t="s">
        <v>14</v>
      </c>
      <c r="E3" s="22">
        <f>C3-E11</f>
        <v>880</v>
      </c>
    </row>
    <row r="4" spans="1:5" ht="12.75" customHeight="1" thickTop="1">
      <c r="A4" s="3"/>
      <c r="B4" s="3"/>
      <c r="C4" s="2"/>
    </row>
    <row r="5" spans="1:5" ht="27" customHeight="1">
      <c r="A5" s="3"/>
      <c r="B5" s="3"/>
      <c r="C5" s="2"/>
    </row>
    <row r="6" spans="1:5" ht="27" customHeight="1">
      <c r="A6" s="8" t="s">
        <v>2</v>
      </c>
      <c r="B6" s="9" t="s">
        <v>0</v>
      </c>
      <c r="C6" s="9" t="s">
        <v>1</v>
      </c>
      <c r="D6" s="9" t="s">
        <v>3</v>
      </c>
      <c r="E6" s="10" t="s">
        <v>4</v>
      </c>
    </row>
    <row r="7" spans="1:5" ht="27" customHeight="1">
      <c r="A7" s="4" t="s">
        <v>8</v>
      </c>
      <c r="B7" s="5" t="s">
        <v>10</v>
      </c>
      <c r="C7" s="6">
        <v>0.2</v>
      </c>
      <c r="D7" s="17">
        <f>IF(C3&lt;4000,C3-800,3200)</f>
        <v>100</v>
      </c>
      <c r="E7" s="18">
        <f>D7*C7</f>
        <v>20</v>
      </c>
    </row>
    <row r="8" spans="1:5" ht="27" customHeight="1">
      <c r="A8" s="23" t="s">
        <v>9</v>
      </c>
      <c r="B8" s="5" t="s">
        <v>11</v>
      </c>
      <c r="C8" s="6">
        <v>0.2</v>
      </c>
      <c r="D8" s="17">
        <f>IF(OR(C3=25000,AND(C3&gt;4000,C3&lt;25000)),C3*0.8-3200,IF(C3&gt;25000,16800,0))</f>
        <v>0</v>
      </c>
      <c r="E8" s="18">
        <f>D8*C8</f>
        <v>0</v>
      </c>
    </row>
    <row r="9" spans="1:5" ht="27" customHeight="1">
      <c r="A9" s="24"/>
      <c r="B9" s="5" t="s">
        <v>12</v>
      </c>
      <c r="C9" s="6">
        <v>0.3</v>
      </c>
      <c r="D9" s="17">
        <f>IF(OR(C3=62500,AND(C3&gt;25000,C3&lt;62500)),C3*0.8-3200-16800,IF(C3&gt;62500,30000,0))</f>
        <v>0</v>
      </c>
      <c r="E9" s="18">
        <f t="shared" ref="E9:E10" si="0">D9*C9</f>
        <v>0</v>
      </c>
    </row>
    <row r="10" spans="1:5" ht="27" customHeight="1">
      <c r="A10" s="25"/>
      <c r="B10" s="5" t="s">
        <v>13</v>
      </c>
      <c r="C10" s="6">
        <v>0.4</v>
      </c>
      <c r="D10" s="17">
        <f>IF(C3&gt;62500,C3*0.8-3200-16800-30000,0)</f>
        <v>0</v>
      </c>
      <c r="E10" s="18">
        <f t="shared" si="0"/>
        <v>0</v>
      </c>
    </row>
    <row r="11" spans="1:5" ht="27" customHeight="1">
      <c r="A11" s="12" t="s">
        <v>6</v>
      </c>
      <c r="B11" s="13"/>
      <c r="C11" s="7"/>
      <c r="D11" s="19"/>
      <c r="E11" s="20">
        <f>SUM(E7:E10)</f>
        <v>20</v>
      </c>
    </row>
    <row r="12" spans="1:5" ht="27" customHeight="1"/>
    <row r="13" spans="1:5" ht="27" customHeight="1"/>
    <row r="14" spans="1:5" ht="27" customHeight="1"/>
    <row r="15" spans="1:5" ht="27" customHeight="1"/>
    <row r="16" spans="1:5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</sheetData>
  <sheetProtection password="CE28" sheet="1" objects="1" scenarios="1" selectLockedCells="1"/>
  <mergeCells count="4">
    <mergeCell ref="A3:B3"/>
    <mergeCell ref="A11:B11"/>
    <mergeCell ref="A1:E1"/>
    <mergeCell ref="A8:A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徐纯林</dc:creator>
  <cp:lastModifiedBy>1</cp:lastModifiedBy>
  <cp:lastPrinted>2015-10-26T14:42:36Z</cp:lastPrinted>
  <dcterms:created xsi:type="dcterms:W3CDTF">2015-10-26T05:46:33Z</dcterms:created>
  <dcterms:modified xsi:type="dcterms:W3CDTF">2015-10-26T14:42:39Z</dcterms:modified>
</cp:coreProperties>
</file>