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440" windowHeight="73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3" i="1"/>
  <c r="D9"/>
  <c r="D10"/>
  <c r="E10" s="1"/>
  <c r="E26"/>
  <c r="E25"/>
  <c r="E24"/>
  <c r="E23"/>
  <c r="E22"/>
  <c r="E21"/>
  <c r="E20"/>
  <c r="D19"/>
  <c r="D14"/>
  <c r="E14" s="1"/>
  <c r="E13"/>
  <c r="D12"/>
  <c r="E12" s="1"/>
  <c r="D11"/>
  <c r="E11" s="1"/>
  <c r="E9"/>
  <c r="D8"/>
  <c r="D7"/>
  <c r="E8" l="1"/>
  <c r="E15" s="1"/>
  <c r="E3" s="1"/>
</calcChain>
</file>

<file path=xl/sharedStrings.xml><?xml version="1.0" encoding="utf-8"?>
<sst xmlns="http://schemas.openxmlformats.org/spreadsheetml/2006/main" count="46" uniqueCount="27">
  <si>
    <t>0-3500</t>
    <phoneticPr fontId="1" type="noConversion"/>
  </si>
  <si>
    <t>应纳税所得范围</t>
    <phoneticPr fontId="1" type="noConversion"/>
  </si>
  <si>
    <t>3500-5000</t>
    <phoneticPr fontId="1" type="noConversion"/>
  </si>
  <si>
    <t>5000-8000</t>
    <phoneticPr fontId="1" type="noConversion"/>
  </si>
  <si>
    <t>8000-12500</t>
    <phoneticPr fontId="1" type="noConversion"/>
  </si>
  <si>
    <t>12500-38500</t>
    <phoneticPr fontId="1" type="noConversion"/>
  </si>
  <si>
    <t>38500-58500</t>
    <phoneticPr fontId="1" type="noConversion"/>
  </si>
  <si>
    <t>58500-83500</t>
    <phoneticPr fontId="1" type="noConversion"/>
  </si>
  <si>
    <t>税率</t>
    <phoneticPr fontId="1" type="noConversion"/>
  </si>
  <si>
    <t>应税收入范围</t>
    <phoneticPr fontId="1" type="noConversion"/>
  </si>
  <si>
    <t>0-1500</t>
    <phoneticPr fontId="1" type="noConversion"/>
  </si>
  <si>
    <t>1500-4500</t>
    <phoneticPr fontId="1" type="noConversion"/>
  </si>
  <si>
    <t>4500-9000</t>
    <phoneticPr fontId="1" type="noConversion"/>
  </si>
  <si>
    <t>9000-35000</t>
    <phoneticPr fontId="1" type="noConversion"/>
  </si>
  <si>
    <t>35000-55000</t>
    <phoneticPr fontId="1" type="noConversion"/>
  </si>
  <si>
    <t>55000-80000</t>
    <phoneticPr fontId="1" type="noConversion"/>
  </si>
  <si>
    <t>80000++</t>
    <phoneticPr fontId="1" type="noConversion"/>
  </si>
  <si>
    <t>83500++</t>
    <phoneticPr fontId="1" type="noConversion"/>
  </si>
  <si>
    <t>应纳税所得</t>
    <phoneticPr fontId="1" type="noConversion"/>
  </si>
  <si>
    <t>应纳税额</t>
    <phoneticPr fontId="1" type="noConversion"/>
  </si>
  <si>
    <t>速算扣除数</t>
    <phoneticPr fontId="1" type="noConversion"/>
  </si>
  <si>
    <t>当月应税收入：</t>
    <phoneticPr fontId="1" type="noConversion"/>
  </si>
  <si>
    <t>合计</t>
    <phoneticPr fontId="1" type="noConversion"/>
  </si>
  <si>
    <t>方法1：</t>
    <phoneticPr fontId="1" type="noConversion"/>
  </si>
  <si>
    <t>方法2：</t>
    <phoneticPr fontId="1" type="noConversion"/>
  </si>
  <si>
    <r>
      <t>工  薪  个  人  所  得  税</t>
    </r>
    <r>
      <rPr>
        <sz val="10"/>
        <color theme="1"/>
        <rFont val="黑体"/>
        <family val="3"/>
        <charset val="134"/>
      </rPr>
      <t>v1.0</t>
    </r>
    <phoneticPr fontId="1" type="noConversion"/>
  </si>
  <si>
    <t>税后收入：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</si>
</sst>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仿宋"/>
      <family val="3"/>
      <charset val="134"/>
    </font>
    <font>
      <sz val="12"/>
      <name val="宋体"/>
      <charset val="134"/>
    </font>
    <font>
      <sz val="20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9" fontId="2" fillId="0" borderId="6" xfId="0" applyNumberFormat="1" applyFont="1" applyBorder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9" fontId="2" fillId="0" borderId="9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3" fontId="2" fillId="0" borderId="6" xfId="0" applyNumberFormat="1" applyFont="1" applyBorder="1">
      <alignment vertical="center"/>
    </xf>
    <xf numFmtId="43" fontId="2" fillId="0" borderId="7" xfId="0" applyNumberFormat="1" applyFont="1" applyBorder="1">
      <alignment vertical="center"/>
    </xf>
    <xf numFmtId="43" fontId="2" fillId="0" borderId="9" xfId="0" applyNumberFormat="1" applyFont="1" applyBorder="1">
      <alignment vertical="center"/>
    </xf>
    <xf numFmtId="43" fontId="2" fillId="0" borderId="10" xfId="0" applyNumberFormat="1" applyFont="1" applyBorder="1">
      <alignment vertical="center"/>
    </xf>
    <xf numFmtId="43" fontId="2" fillId="0" borderId="1" xfId="0" applyNumberFormat="1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3" sqref="C3"/>
    </sheetView>
  </sheetViews>
  <sheetFormatPr defaultColWidth="0" defaultRowHeight="27" customHeight="1" zeroHeight="1"/>
  <cols>
    <col min="1" max="1" width="15.125" style="1" bestFit="1" customWidth="1"/>
    <col min="2" max="2" width="15.125" style="1" customWidth="1"/>
    <col min="3" max="3" width="16" style="1" customWidth="1"/>
    <col min="4" max="5" width="17.75" style="1" customWidth="1"/>
    <col min="6" max="16384" width="9" style="1" hidden="1"/>
  </cols>
  <sheetData>
    <row r="1" spans="1:5" ht="45" customHeight="1">
      <c r="A1" s="19" t="s">
        <v>25</v>
      </c>
      <c r="B1" s="19"/>
      <c r="C1" s="19"/>
      <c r="D1" s="19"/>
      <c r="E1" s="19"/>
    </row>
    <row r="2" spans="1:5" ht="21" customHeight="1">
      <c r="A2" s="14"/>
      <c r="B2" s="14"/>
      <c r="C2" s="14"/>
      <c r="D2" s="14"/>
      <c r="E2" s="14"/>
    </row>
    <row r="3" spans="1:5" ht="27" customHeight="1" thickBot="1">
      <c r="A3" s="16" t="s">
        <v>21</v>
      </c>
      <c r="B3" s="16"/>
      <c r="C3" s="15">
        <v>8000</v>
      </c>
      <c r="D3" s="20" t="s">
        <v>26</v>
      </c>
      <c r="E3" s="25">
        <f>C3-E15</f>
        <v>7655</v>
      </c>
    </row>
    <row r="4" spans="1:5" ht="12.75" customHeight="1" thickTop="1">
      <c r="A4" s="3"/>
      <c r="B4" s="3"/>
      <c r="C4" s="2"/>
    </row>
    <row r="5" spans="1:5" ht="27" customHeight="1">
      <c r="A5" s="3" t="s">
        <v>23</v>
      </c>
      <c r="B5" s="3"/>
      <c r="C5" s="2"/>
    </row>
    <row r="6" spans="1:5" ht="27" customHeight="1">
      <c r="A6" s="11" t="s">
        <v>9</v>
      </c>
      <c r="B6" s="12" t="s">
        <v>1</v>
      </c>
      <c r="C6" s="12" t="s">
        <v>8</v>
      </c>
      <c r="D6" s="12" t="s">
        <v>18</v>
      </c>
      <c r="E6" s="13" t="s">
        <v>19</v>
      </c>
    </row>
    <row r="7" spans="1:5" ht="27" customHeight="1">
      <c r="A7" s="4" t="s">
        <v>0</v>
      </c>
      <c r="B7" s="5">
        <v>0</v>
      </c>
      <c r="C7" s="6"/>
      <c r="D7" s="21" t="str">
        <f>IF(C3&lt;3500,0,"")</f>
        <v/>
      </c>
      <c r="E7" s="22">
        <v>0</v>
      </c>
    </row>
    <row r="8" spans="1:5" ht="27" customHeight="1">
      <c r="A8" s="4" t="s">
        <v>2</v>
      </c>
      <c r="B8" s="5" t="s">
        <v>10</v>
      </c>
      <c r="C8" s="7">
        <v>0.03</v>
      </c>
      <c r="D8" s="21">
        <f>IF(OR(C3=3500,C3=5000,AND(C3&gt;3500,C3&lt;5000)),C3-3500,1500)</f>
        <v>1500</v>
      </c>
      <c r="E8" s="22">
        <f>D8*C8</f>
        <v>45</v>
      </c>
    </row>
    <row r="9" spans="1:5" ht="27" customHeight="1">
      <c r="A9" s="4" t="s">
        <v>3</v>
      </c>
      <c r="B9" s="5" t="s">
        <v>11</v>
      </c>
      <c r="C9" s="7">
        <v>0.1</v>
      </c>
      <c r="D9" s="21">
        <f>IF(OR(C3=8000,AND(C3&gt;5000,C3&lt;8000)),C3-5000,IF(C3&gt;8000,3000,0))</f>
        <v>3000</v>
      </c>
      <c r="E9" s="22">
        <f t="shared" ref="E9:E14" si="0">D9*C9</f>
        <v>300</v>
      </c>
    </row>
    <row r="10" spans="1:5" ht="27" customHeight="1">
      <c r="A10" s="4" t="s">
        <v>4</v>
      </c>
      <c r="B10" s="5" t="s">
        <v>12</v>
      </c>
      <c r="C10" s="7">
        <v>0.2</v>
      </c>
      <c r="D10" s="21">
        <f>IF(OR(C3=12500,AND(C3&gt;8000,C3&lt;12500)),C3-8000,IF(C3&gt;12500,4500,0))</f>
        <v>0</v>
      </c>
      <c r="E10" s="22">
        <f t="shared" si="0"/>
        <v>0</v>
      </c>
    </row>
    <row r="11" spans="1:5" ht="27" customHeight="1">
      <c r="A11" s="4" t="s">
        <v>5</v>
      </c>
      <c r="B11" s="5" t="s">
        <v>13</v>
      </c>
      <c r="C11" s="7">
        <v>0.25</v>
      </c>
      <c r="D11" s="21">
        <f>IF(OR(C3=38500,AND(C3&gt;12500,C3&lt;38500)),C3-12500,IF(C3&gt;38500,26000,0))</f>
        <v>0</v>
      </c>
      <c r="E11" s="22">
        <f t="shared" si="0"/>
        <v>0</v>
      </c>
    </row>
    <row r="12" spans="1:5" ht="27" customHeight="1">
      <c r="A12" s="4" t="s">
        <v>6</v>
      </c>
      <c r="B12" s="5" t="s">
        <v>14</v>
      </c>
      <c r="C12" s="7">
        <v>0.3</v>
      </c>
      <c r="D12" s="21">
        <f>IF(OR(C3=58500,AND(C3&gt;38500,C3&lt;58500)),C3-38500,IF(C3&gt;58500,20000,0))</f>
        <v>0</v>
      </c>
      <c r="E12" s="22">
        <f t="shared" si="0"/>
        <v>0</v>
      </c>
    </row>
    <row r="13" spans="1:5" ht="27" customHeight="1">
      <c r="A13" s="4" t="s">
        <v>7</v>
      </c>
      <c r="B13" s="5" t="s">
        <v>15</v>
      </c>
      <c r="C13" s="7">
        <v>0.35</v>
      </c>
      <c r="D13" s="21">
        <f>IF(OR(C3=83500,AND(C3&gt;58500,C3&lt;83500)),C3-58500,IF(C3&gt;83500,25000,0))</f>
        <v>0</v>
      </c>
      <c r="E13" s="22">
        <f t="shared" si="0"/>
        <v>0</v>
      </c>
    </row>
    <row r="14" spans="1:5" ht="27" customHeight="1">
      <c r="A14" s="4" t="s">
        <v>17</v>
      </c>
      <c r="B14" s="5" t="s">
        <v>16</v>
      </c>
      <c r="C14" s="7">
        <v>0.45</v>
      </c>
      <c r="D14" s="21">
        <f>IF(C3&gt;83500,C3-83500,0)</f>
        <v>0</v>
      </c>
      <c r="E14" s="22">
        <f t="shared" si="0"/>
        <v>0</v>
      </c>
    </row>
    <row r="15" spans="1:5" ht="27" customHeight="1">
      <c r="A15" s="17" t="s">
        <v>22</v>
      </c>
      <c r="B15" s="18"/>
      <c r="C15" s="10"/>
      <c r="D15" s="23"/>
      <c r="E15" s="24">
        <f>SUM(E7:E14)</f>
        <v>345</v>
      </c>
    </row>
    <row r="16" spans="1:5" ht="27" customHeight="1"/>
    <row r="17" spans="1:5" ht="27" customHeight="1">
      <c r="A17" s="3" t="s">
        <v>24</v>
      </c>
    </row>
    <row r="18" spans="1:5" ht="27" customHeight="1">
      <c r="A18" s="11" t="s">
        <v>9</v>
      </c>
      <c r="B18" s="12" t="s">
        <v>1</v>
      </c>
      <c r="C18" s="12" t="s">
        <v>8</v>
      </c>
      <c r="D18" s="12" t="s">
        <v>20</v>
      </c>
      <c r="E18" s="13" t="s">
        <v>19</v>
      </c>
    </row>
    <row r="19" spans="1:5" ht="27" customHeight="1">
      <c r="A19" s="4" t="s">
        <v>0</v>
      </c>
      <c r="B19" s="5">
        <v>0</v>
      </c>
      <c r="C19" s="6"/>
      <c r="D19" s="21">
        <f>IF(D16&lt;3500,0,"")</f>
        <v>0</v>
      </c>
      <c r="E19" s="22"/>
    </row>
    <row r="20" spans="1:5" ht="27" customHeight="1">
      <c r="A20" s="4" t="s">
        <v>2</v>
      </c>
      <c r="B20" s="5" t="s">
        <v>10</v>
      </c>
      <c r="C20" s="7">
        <v>0.03</v>
      </c>
      <c r="D20" s="21">
        <v>0</v>
      </c>
      <c r="E20" s="22" t="str">
        <f>IF(OR(C3=3500,C3=5000,AND(C3&gt;3500,C3&lt;5000)),($C$3-3500)*C20-D20,"")</f>
        <v/>
      </c>
    </row>
    <row r="21" spans="1:5" ht="27" customHeight="1">
      <c r="A21" s="4" t="s">
        <v>3</v>
      </c>
      <c r="B21" s="5" t="s">
        <v>11</v>
      </c>
      <c r="C21" s="7">
        <v>0.1</v>
      </c>
      <c r="D21" s="21">
        <v>105</v>
      </c>
      <c r="E21" s="22">
        <f>IF(OR(C3=8000,AND(C3&gt;5000,C3&lt;8000)),($C$3-3500)*C21-D21,"")</f>
        <v>345</v>
      </c>
    </row>
    <row r="22" spans="1:5" ht="27" customHeight="1">
      <c r="A22" s="4" t="s">
        <v>4</v>
      </c>
      <c r="B22" s="5" t="s">
        <v>12</v>
      </c>
      <c r="C22" s="7">
        <v>0.2</v>
      </c>
      <c r="D22" s="21">
        <v>555</v>
      </c>
      <c r="E22" s="22" t="str">
        <f>IF(OR(C3=12500,AND(C3&gt;8000,C3&lt;12500)),($C$3-3500)*C22-D22,"")</f>
        <v/>
      </c>
    </row>
    <row r="23" spans="1:5" ht="27" customHeight="1">
      <c r="A23" s="4" t="s">
        <v>5</v>
      </c>
      <c r="B23" s="5" t="s">
        <v>13</v>
      </c>
      <c r="C23" s="7">
        <v>0.25</v>
      </c>
      <c r="D23" s="21">
        <v>1005</v>
      </c>
      <c r="E23" s="22" t="str">
        <f>IF(OR(C3=38500,AND(C3&gt;12500,C3&lt;38500)),($C$3-3500)*C23-D23,"")</f>
        <v/>
      </c>
    </row>
    <row r="24" spans="1:5" ht="27" customHeight="1">
      <c r="A24" s="4" t="s">
        <v>6</v>
      </c>
      <c r="B24" s="5" t="s">
        <v>14</v>
      </c>
      <c r="C24" s="7">
        <v>0.3</v>
      </c>
      <c r="D24" s="21">
        <v>2755</v>
      </c>
      <c r="E24" s="22" t="str">
        <f>IF(OR(C3=58500,AND(C3&gt;38500,C3&lt;58500)),($C$3-3500)*C24-D24,"")</f>
        <v/>
      </c>
    </row>
    <row r="25" spans="1:5" ht="27" customHeight="1">
      <c r="A25" s="4" t="s">
        <v>7</v>
      </c>
      <c r="B25" s="5" t="s">
        <v>15</v>
      </c>
      <c r="C25" s="7">
        <v>0.35</v>
      </c>
      <c r="D25" s="21">
        <v>5505</v>
      </c>
      <c r="E25" s="22" t="str">
        <f>IF(OR(C3=83500,AND(C3&gt;58500,C3&lt;83500)),($C$3-3500)*C25-D25,"")</f>
        <v/>
      </c>
    </row>
    <row r="26" spans="1:5" ht="27" customHeight="1">
      <c r="A26" s="8" t="s">
        <v>17</v>
      </c>
      <c r="B26" s="9" t="s">
        <v>16</v>
      </c>
      <c r="C26" s="10">
        <v>0.45</v>
      </c>
      <c r="D26" s="23">
        <v>13505</v>
      </c>
      <c r="E26" s="24" t="str">
        <f>IF(C3&gt;83500,($C$3-3500)*C26-D26,"")</f>
        <v/>
      </c>
    </row>
    <row r="27" spans="1:5" ht="27" customHeight="1"/>
  </sheetData>
  <sheetProtection password="CE28" sheet="1" objects="1" scenarios="1" selectLockedCells="1"/>
  <mergeCells count="3">
    <mergeCell ref="A3:B3"/>
    <mergeCell ref="A15:B15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徐纯林</dc:creator>
  <cp:lastModifiedBy>1</cp:lastModifiedBy>
  <cp:lastPrinted>2015-10-26T14:44:25Z</cp:lastPrinted>
  <dcterms:created xsi:type="dcterms:W3CDTF">2015-10-26T05:46:33Z</dcterms:created>
  <dcterms:modified xsi:type="dcterms:W3CDTF">2015-10-26T14:44:44Z</dcterms:modified>
</cp:coreProperties>
</file>